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3. По зам ИА от 16.05.2025 (в рабочем порядке)\"/>
    </mc:Choice>
  </mc:AlternateContent>
  <xr:revisionPtr revIDLastSave="0" documentId="13_ncr:1_{032676C7-3B3E-496F-BD31-FB7CD15ABF00}" xr6:coauthVersionLast="47" xr6:coauthVersionMax="47" xr10:uidLastSave="{00000000-0000-0000-0000-000000000000}"/>
  <bookViews>
    <workbookView xWindow="-108" yWindow="-108" windowWidth="23256" windowHeight="13896" xr2:uid="{FAF243CA-0F50-4300-AEB7-866981B7F60E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доп.43'!$A$1:$K$601</definedName>
  </definedNames>
  <calcPr calcId="191029" iterate="1"/>
</workbook>
</file>

<file path=xl/calcChain.xml><?xml version="1.0" encoding="utf-8"?>
<calcChain xmlns="http://schemas.openxmlformats.org/spreadsheetml/2006/main">
  <c r="H599" i="7" l="1"/>
  <c r="H596" i="7"/>
  <c r="C599" i="7"/>
  <c r="C596" i="7"/>
  <c r="J22" i="7"/>
  <c r="J19" i="7"/>
  <c r="J18" i="7"/>
  <c r="J17" i="7"/>
  <c r="J16" i="7"/>
  <c r="J15" i="7"/>
  <c r="I22" i="7"/>
  <c r="H593" i="7"/>
  <c r="J593" i="7"/>
  <c r="H592" i="7"/>
  <c r="J592" i="7"/>
  <c r="A591" i="7"/>
  <c r="H589" i="7"/>
  <c r="J589" i="7"/>
  <c r="H588" i="7"/>
  <c r="J588" i="7"/>
  <c r="A587" i="7"/>
  <c r="H585" i="7"/>
  <c r="J585" i="7"/>
  <c r="H584" i="7"/>
  <c r="J584" i="7"/>
  <c r="A583" i="7"/>
  <c r="AA581" i="7"/>
  <c r="Y581" i="7"/>
  <c r="X581" i="7"/>
  <c r="K580" i="7"/>
  <c r="P581" i="7" s="1"/>
  <c r="J583" i="7" s="1"/>
  <c r="J580" i="7"/>
  <c r="I580" i="7"/>
  <c r="Z581" i="7" s="1"/>
  <c r="H580" i="7"/>
  <c r="G580" i="7"/>
  <c r="F580" i="7"/>
  <c r="V580" i="7"/>
  <c r="T580" i="7"/>
  <c r="R580" i="7"/>
  <c r="U580" i="7"/>
  <c r="S580" i="7"/>
  <c r="Q580" i="7"/>
  <c r="E580" i="7"/>
  <c r="D580" i="7"/>
  <c r="B580" i="7"/>
  <c r="A579" i="7"/>
  <c r="H577" i="7"/>
  <c r="J577" i="7"/>
  <c r="H576" i="7"/>
  <c r="J576" i="7"/>
  <c r="A575" i="7"/>
  <c r="AA573" i="7"/>
  <c r="Z573" i="7"/>
  <c r="X573" i="7"/>
  <c r="C572" i="7"/>
  <c r="K571" i="7"/>
  <c r="J573" i="7" s="1"/>
  <c r="J571" i="7"/>
  <c r="I571" i="7"/>
  <c r="O573" i="7" s="1"/>
  <c r="H571" i="7"/>
  <c r="G571" i="7"/>
  <c r="F571" i="7"/>
  <c r="V571" i="7"/>
  <c r="T571" i="7"/>
  <c r="R571" i="7"/>
  <c r="U571" i="7"/>
  <c r="S571" i="7"/>
  <c r="Q571" i="7"/>
  <c r="E571" i="7"/>
  <c r="D571" i="7"/>
  <c r="B571" i="7"/>
  <c r="AA569" i="7"/>
  <c r="Z569" i="7"/>
  <c r="X569" i="7"/>
  <c r="I568" i="7"/>
  <c r="AB568" i="7" s="1"/>
  <c r="H568" i="7"/>
  <c r="G568" i="7"/>
  <c r="E568" i="7"/>
  <c r="J567" i="7"/>
  <c r="E567" i="7"/>
  <c r="J566" i="7"/>
  <c r="E566" i="7"/>
  <c r="J565" i="7"/>
  <c r="E565" i="7"/>
  <c r="K564" i="7"/>
  <c r="J564" i="7"/>
  <c r="I564" i="7"/>
  <c r="H564" i="7"/>
  <c r="G564" i="7"/>
  <c r="F564" i="7"/>
  <c r="K563" i="7"/>
  <c r="J563" i="7"/>
  <c r="I563" i="7"/>
  <c r="W563" i="7" s="1"/>
  <c r="H563" i="7"/>
  <c r="G563" i="7"/>
  <c r="F563" i="7"/>
  <c r="K562" i="7"/>
  <c r="J562" i="7"/>
  <c r="I562" i="7"/>
  <c r="H562" i="7"/>
  <c r="G562" i="7"/>
  <c r="F562" i="7"/>
  <c r="K561" i="7"/>
  <c r="J561" i="7"/>
  <c r="I561" i="7"/>
  <c r="H561" i="7"/>
  <c r="G561" i="7"/>
  <c r="F561" i="7"/>
  <c r="C560" i="7"/>
  <c r="V559" i="7"/>
  <c r="K567" i="7" s="1"/>
  <c r="T559" i="7"/>
  <c r="K566" i="7" s="1"/>
  <c r="R559" i="7"/>
  <c r="K565" i="7" s="1"/>
  <c r="U559" i="7"/>
  <c r="I567" i="7" s="1"/>
  <c r="S559" i="7"/>
  <c r="I566" i="7" s="1"/>
  <c r="Q559" i="7"/>
  <c r="I565" i="7" s="1"/>
  <c r="E559" i="7"/>
  <c r="D559" i="7"/>
  <c r="AA557" i="7"/>
  <c r="Z557" i="7"/>
  <c r="Y557" i="7"/>
  <c r="C556" i="7"/>
  <c r="K555" i="7"/>
  <c r="J557" i="7" s="1"/>
  <c r="J555" i="7"/>
  <c r="I555" i="7"/>
  <c r="H555" i="7"/>
  <c r="G555" i="7"/>
  <c r="F555" i="7"/>
  <c r="V555" i="7"/>
  <c r="T555" i="7"/>
  <c r="R555" i="7"/>
  <c r="U555" i="7"/>
  <c r="S555" i="7"/>
  <c r="Q555" i="7"/>
  <c r="E555" i="7"/>
  <c r="D555" i="7"/>
  <c r="B555" i="7"/>
  <c r="AA553" i="7"/>
  <c r="Z553" i="7"/>
  <c r="X553" i="7"/>
  <c r="I552" i="7"/>
  <c r="AB552" i="7" s="1"/>
  <c r="H552" i="7"/>
  <c r="G552" i="7"/>
  <c r="E552" i="7"/>
  <c r="J551" i="7"/>
  <c r="E551" i="7"/>
  <c r="J550" i="7"/>
  <c r="E550" i="7"/>
  <c r="J549" i="7"/>
  <c r="E549" i="7"/>
  <c r="K548" i="7"/>
  <c r="J548" i="7"/>
  <c r="I548" i="7"/>
  <c r="H548" i="7"/>
  <c r="G548" i="7"/>
  <c r="F548" i="7"/>
  <c r="K547" i="7"/>
  <c r="J547" i="7"/>
  <c r="I547" i="7"/>
  <c r="W547" i="7" s="1"/>
  <c r="H547" i="7"/>
  <c r="G547" i="7"/>
  <c r="F547" i="7"/>
  <c r="K546" i="7"/>
  <c r="J546" i="7"/>
  <c r="I546" i="7"/>
  <c r="H546" i="7"/>
  <c r="G546" i="7"/>
  <c r="F546" i="7"/>
  <c r="K545" i="7"/>
  <c r="J545" i="7"/>
  <c r="I545" i="7"/>
  <c r="H545" i="7"/>
  <c r="G545" i="7"/>
  <c r="F545" i="7"/>
  <c r="C544" i="7"/>
  <c r="V543" i="7"/>
  <c r="K551" i="7" s="1"/>
  <c r="T543" i="7"/>
  <c r="K550" i="7" s="1"/>
  <c r="R543" i="7"/>
  <c r="K549" i="7" s="1"/>
  <c r="U543" i="7"/>
  <c r="I551" i="7" s="1"/>
  <c r="S543" i="7"/>
  <c r="I550" i="7" s="1"/>
  <c r="Q543" i="7"/>
  <c r="I549" i="7" s="1"/>
  <c r="E543" i="7"/>
  <c r="D543" i="7"/>
  <c r="AA541" i="7"/>
  <c r="Z541" i="7"/>
  <c r="Y541" i="7"/>
  <c r="C540" i="7"/>
  <c r="K539" i="7"/>
  <c r="P541" i="7" s="1"/>
  <c r="J539" i="7"/>
  <c r="I539" i="7"/>
  <c r="O541" i="7" s="1"/>
  <c r="H539" i="7"/>
  <c r="G539" i="7"/>
  <c r="F539" i="7"/>
  <c r="V539" i="7"/>
  <c r="T539" i="7"/>
  <c r="R539" i="7"/>
  <c r="U539" i="7"/>
  <c r="S539" i="7"/>
  <c r="Q539" i="7"/>
  <c r="E539" i="7"/>
  <c r="D539" i="7"/>
  <c r="B539" i="7"/>
  <c r="AA537" i="7"/>
  <c r="Z537" i="7"/>
  <c r="X537" i="7"/>
  <c r="I536" i="7"/>
  <c r="AB536" i="7" s="1"/>
  <c r="H536" i="7"/>
  <c r="G536" i="7"/>
  <c r="E536" i="7"/>
  <c r="J535" i="7"/>
  <c r="E535" i="7"/>
  <c r="J534" i="7"/>
  <c r="E534" i="7"/>
  <c r="J533" i="7"/>
  <c r="E533" i="7"/>
  <c r="K532" i="7"/>
  <c r="J532" i="7"/>
  <c r="I532" i="7"/>
  <c r="H532" i="7"/>
  <c r="G532" i="7"/>
  <c r="F532" i="7"/>
  <c r="K531" i="7"/>
  <c r="J531" i="7"/>
  <c r="I531" i="7"/>
  <c r="W531" i="7" s="1"/>
  <c r="H531" i="7"/>
  <c r="G531" i="7"/>
  <c r="F531" i="7"/>
  <c r="K530" i="7"/>
  <c r="J530" i="7"/>
  <c r="I530" i="7"/>
  <c r="H530" i="7"/>
  <c r="G530" i="7"/>
  <c r="F530" i="7"/>
  <c r="K529" i="7"/>
  <c r="J529" i="7"/>
  <c r="I529" i="7"/>
  <c r="W529" i="7" s="1"/>
  <c r="H529" i="7"/>
  <c r="G529" i="7"/>
  <c r="F529" i="7"/>
  <c r="C528" i="7"/>
  <c r="V527" i="7"/>
  <c r="K535" i="7" s="1"/>
  <c r="T527" i="7"/>
  <c r="K534" i="7" s="1"/>
  <c r="R527" i="7"/>
  <c r="K533" i="7" s="1"/>
  <c r="U527" i="7"/>
  <c r="I535" i="7" s="1"/>
  <c r="S527" i="7"/>
  <c r="I534" i="7" s="1"/>
  <c r="Q527" i="7"/>
  <c r="I533" i="7" s="1"/>
  <c r="E527" i="7"/>
  <c r="D527" i="7"/>
  <c r="A526" i="7"/>
  <c r="H524" i="7"/>
  <c r="J524" i="7"/>
  <c r="H523" i="7"/>
  <c r="J523" i="7"/>
  <c r="A522" i="7"/>
  <c r="AA520" i="7"/>
  <c r="Z520" i="7"/>
  <c r="X520" i="7"/>
  <c r="C519" i="7"/>
  <c r="K518" i="7"/>
  <c r="J520" i="7" s="1"/>
  <c r="J518" i="7"/>
  <c r="I518" i="7"/>
  <c r="O520" i="7" s="1"/>
  <c r="H518" i="7"/>
  <c r="G518" i="7"/>
  <c r="F518" i="7"/>
  <c r="V518" i="7"/>
  <c r="T518" i="7"/>
  <c r="R518" i="7"/>
  <c r="U518" i="7"/>
  <c r="S518" i="7"/>
  <c r="Q518" i="7"/>
  <c r="E518" i="7"/>
  <c r="D518" i="7"/>
  <c r="B518" i="7"/>
  <c r="AA516" i="7"/>
  <c r="Z516" i="7"/>
  <c r="X516" i="7"/>
  <c r="C515" i="7"/>
  <c r="K514" i="7"/>
  <c r="J516" i="7" s="1"/>
  <c r="J514" i="7"/>
  <c r="I514" i="7"/>
  <c r="H514" i="7"/>
  <c r="G514" i="7"/>
  <c r="F514" i="7"/>
  <c r="V514" i="7"/>
  <c r="T514" i="7"/>
  <c r="R514" i="7"/>
  <c r="U514" i="7"/>
  <c r="S514" i="7"/>
  <c r="Q514" i="7"/>
  <c r="E514" i="7"/>
  <c r="D514" i="7"/>
  <c r="B514" i="7"/>
  <c r="AA512" i="7"/>
  <c r="Z512" i="7"/>
  <c r="X512" i="7"/>
  <c r="I511" i="7"/>
  <c r="AB511" i="7" s="1"/>
  <c r="H511" i="7"/>
  <c r="G511" i="7"/>
  <c r="E511" i="7"/>
  <c r="J510" i="7"/>
  <c r="E510" i="7"/>
  <c r="J509" i="7"/>
  <c r="E509" i="7"/>
  <c r="J508" i="7"/>
  <c r="E508" i="7"/>
  <c r="K507" i="7"/>
  <c r="J507" i="7"/>
  <c r="I507" i="7"/>
  <c r="H507" i="7"/>
  <c r="G507" i="7"/>
  <c r="F507" i="7"/>
  <c r="K506" i="7"/>
  <c r="J506" i="7"/>
  <c r="I506" i="7"/>
  <c r="W506" i="7" s="1"/>
  <c r="H506" i="7"/>
  <c r="G506" i="7"/>
  <c r="F506" i="7"/>
  <c r="K505" i="7"/>
  <c r="J505" i="7"/>
  <c r="I505" i="7"/>
  <c r="H505" i="7"/>
  <c r="G505" i="7"/>
  <c r="F505" i="7"/>
  <c r="K504" i="7"/>
  <c r="J504" i="7"/>
  <c r="I504" i="7"/>
  <c r="H504" i="7"/>
  <c r="G504" i="7"/>
  <c r="F504" i="7"/>
  <c r="C503" i="7"/>
  <c r="V502" i="7"/>
  <c r="K510" i="7" s="1"/>
  <c r="T502" i="7"/>
  <c r="K509" i="7" s="1"/>
  <c r="R502" i="7"/>
  <c r="K508" i="7" s="1"/>
  <c r="U502" i="7"/>
  <c r="I510" i="7" s="1"/>
  <c r="S502" i="7"/>
  <c r="I509" i="7" s="1"/>
  <c r="Q502" i="7"/>
  <c r="I508" i="7" s="1"/>
  <c r="E502" i="7"/>
  <c r="D502" i="7"/>
  <c r="B502" i="7"/>
  <c r="AA500" i="7"/>
  <c r="Z500" i="7"/>
  <c r="X500" i="7"/>
  <c r="I499" i="7"/>
  <c r="AB499" i="7" s="1"/>
  <c r="H499" i="7"/>
  <c r="G499" i="7"/>
  <c r="E499" i="7"/>
  <c r="J498" i="7"/>
  <c r="E498" i="7"/>
  <c r="J497" i="7"/>
  <c r="E497" i="7"/>
  <c r="J496" i="7"/>
  <c r="E496" i="7"/>
  <c r="K495" i="7"/>
  <c r="J495" i="7"/>
  <c r="I495" i="7"/>
  <c r="H495" i="7"/>
  <c r="G495" i="7"/>
  <c r="F495" i="7"/>
  <c r="K494" i="7"/>
  <c r="J494" i="7"/>
  <c r="I494" i="7"/>
  <c r="W494" i="7" s="1"/>
  <c r="H494" i="7"/>
  <c r="G494" i="7"/>
  <c r="F494" i="7"/>
  <c r="K493" i="7"/>
  <c r="J493" i="7"/>
  <c r="I493" i="7"/>
  <c r="H493" i="7"/>
  <c r="G493" i="7"/>
  <c r="F493" i="7"/>
  <c r="K492" i="7"/>
  <c r="J492" i="7"/>
  <c r="I492" i="7"/>
  <c r="W492" i="7" s="1"/>
  <c r="H492" i="7"/>
  <c r="G492" i="7"/>
  <c r="F492" i="7"/>
  <c r="C491" i="7"/>
  <c r="V490" i="7"/>
  <c r="K498" i="7" s="1"/>
  <c r="T490" i="7"/>
  <c r="K497" i="7" s="1"/>
  <c r="R490" i="7"/>
  <c r="K496" i="7" s="1"/>
  <c r="U490" i="7"/>
  <c r="I498" i="7" s="1"/>
  <c r="S490" i="7"/>
  <c r="I497" i="7" s="1"/>
  <c r="Q490" i="7"/>
  <c r="I496" i="7" s="1"/>
  <c r="E490" i="7"/>
  <c r="D490" i="7"/>
  <c r="B489" i="7"/>
  <c r="AA487" i="7"/>
  <c r="Z487" i="7"/>
  <c r="X487" i="7"/>
  <c r="I486" i="7"/>
  <c r="AB486" i="7" s="1"/>
  <c r="H486" i="7"/>
  <c r="G486" i="7"/>
  <c r="E486" i="7"/>
  <c r="J485" i="7"/>
  <c r="E485" i="7"/>
  <c r="J484" i="7"/>
  <c r="E484" i="7"/>
  <c r="J483" i="7"/>
  <c r="E483" i="7"/>
  <c r="K482" i="7"/>
  <c r="J482" i="7"/>
  <c r="I482" i="7"/>
  <c r="H482" i="7"/>
  <c r="G482" i="7"/>
  <c r="F482" i="7"/>
  <c r="K481" i="7"/>
  <c r="J481" i="7"/>
  <c r="I481" i="7"/>
  <c r="W481" i="7" s="1"/>
  <c r="H481" i="7"/>
  <c r="G481" i="7"/>
  <c r="F481" i="7"/>
  <c r="K480" i="7"/>
  <c r="J480" i="7"/>
  <c r="I480" i="7"/>
  <c r="H480" i="7"/>
  <c r="G480" i="7"/>
  <c r="F480" i="7"/>
  <c r="K479" i="7"/>
  <c r="J479" i="7"/>
  <c r="I479" i="7"/>
  <c r="H479" i="7"/>
  <c r="G479" i="7"/>
  <c r="F479" i="7"/>
  <c r="C478" i="7"/>
  <c r="V477" i="7"/>
  <c r="K485" i="7" s="1"/>
  <c r="T477" i="7"/>
  <c r="K484" i="7" s="1"/>
  <c r="R477" i="7"/>
  <c r="K483" i="7" s="1"/>
  <c r="U477" i="7"/>
  <c r="I485" i="7" s="1"/>
  <c r="S477" i="7"/>
  <c r="I484" i="7" s="1"/>
  <c r="Q477" i="7"/>
  <c r="I483" i="7" s="1"/>
  <c r="E477" i="7"/>
  <c r="D477" i="7"/>
  <c r="B477" i="7"/>
  <c r="AA475" i="7"/>
  <c r="Z475" i="7"/>
  <c r="X475" i="7"/>
  <c r="I474" i="7"/>
  <c r="AB474" i="7" s="1"/>
  <c r="H474" i="7"/>
  <c r="G474" i="7"/>
  <c r="E474" i="7"/>
  <c r="J473" i="7"/>
  <c r="E473" i="7"/>
  <c r="J472" i="7"/>
  <c r="E472" i="7"/>
  <c r="J471" i="7"/>
  <c r="E471" i="7"/>
  <c r="K470" i="7"/>
  <c r="J470" i="7"/>
  <c r="I470" i="7"/>
  <c r="H470" i="7"/>
  <c r="G470" i="7"/>
  <c r="F470" i="7"/>
  <c r="K469" i="7"/>
  <c r="J469" i="7"/>
  <c r="I469" i="7"/>
  <c r="W469" i="7" s="1"/>
  <c r="H469" i="7"/>
  <c r="G469" i="7"/>
  <c r="F469" i="7"/>
  <c r="K468" i="7"/>
  <c r="J468" i="7"/>
  <c r="I468" i="7"/>
  <c r="H468" i="7"/>
  <c r="G468" i="7"/>
  <c r="F468" i="7"/>
  <c r="K467" i="7"/>
  <c r="J467" i="7"/>
  <c r="I467" i="7"/>
  <c r="H467" i="7"/>
  <c r="G467" i="7"/>
  <c r="F467" i="7"/>
  <c r="C466" i="7"/>
  <c r="V465" i="7"/>
  <c r="K473" i="7" s="1"/>
  <c r="T465" i="7"/>
  <c r="K472" i="7" s="1"/>
  <c r="R465" i="7"/>
  <c r="K471" i="7" s="1"/>
  <c r="U465" i="7"/>
  <c r="I473" i="7" s="1"/>
  <c r="S465" i="7"/>
  <c r="I472" i="7" s="1"/>
  <c r="Q465" i="7"/>
  <c r="I471" i="7" s="1"/>
  <c r="E465" i="7"/>
  <c r="D465" i="7"/>
  <c r="B465" i="7"/>
  <c r="AA463" i="7"/>
  <c r="Z463" i="7"/>
  <c r="X463" i="7"/>
  <c r="I462" i="7"/>
  <c r="AB462" i="7" s="1"/>
  <c r="H462" i="7"/>
  <c r="G462" i="7"/>
  <c r="E462" i="7"/>
  <c r="J461" i="7"/>
  <c r="E461" i="7"/>
  <c r="J460" i="7"/>
  <c r="E460" i="7"/>
  <c r="J459" i="7"/>
  <c r="E459" i="7"/>
  <c r="K458" i="7"/>
  <c r="J458" i="7"/>
  <c r="I458" i="7"/>
  <c r="H458" i="7"/>
  <c r="G458" i="7"/>
  <c r="F458" i="7"/>
  <c r="K457" i="7"/>
  <c r="J457" i="7"/>
  <c r="I457" i="7"/>
  <c r="W457" i="7" s="1"/>
  <c r="H457" i="7"/>
  <c r="G457" i="7"/>
  <c r="F457" i="7"/>
  <c r="K456" i="7"/>
  <c r="J456" i="7"/>
  <c r="I456" i="7"/>
  <c r="H456" i="7"/>
  <c r="G456" i="7"/>
  <c r="F456" i="7"/>
  <c r="K455" i="7"/>
  <c r="J455" i="7"/>
  <c r="I455" i="7"/>
  <c r="W455" i="7" s="1"/>
  <c r="H455" i="7"/>
  <c r="G455" i="7"/>
  <c r="F455" i="7"/>
  <c r="C454" i="7"/>
  <c r="V453" i="7"/>
  <c r="K461" i="7" s="1"/>
  <c r="T453" i="7"/>
  <c r="K460" i="7" s="1"/>
  <c r="R453" i="7"/>
  <c r="K459" i="7" s="1"/>
  <c r="U453" i="7"/>
  <c r="I461" i="7" s="1"/>
  <c r="S453" i="7"/>
  <c r="I460" i="7" s="1"/>
  <c r="Q453" i="7"/>
  <c r="I459" i="7" s="1"/>
  <c r="E453" i="7"/>
  <c r="D453" i="7"/>
  <c r="B453" i="7"/>
  <c r="B452" i="7"/>
  <c r="AA450" i="7"/>
  <c r="Z450" i="7"/>
  <c r="X450" i="7"/>
  <c r="K449" i="7"/>
  <c r="P450" i="7" s="1"/>
  <c r="J449" i="7"/>
  <c r="I449" i="7"/>
  <c r="H449" i="7"/>
  <c r="G449" i="7"/>
  <c r="F449" i="7"/>
  <c r="V449" i="7"/>
  <c r="T449" i="7"/>
  <c r="R449" i="7"/>
  <c r="U449" i="7"/>
  <c r="S449" i="7"/>
  <c r="Q449" i="7"/>
  <c r="E449" i="7"/>
  <c r="D449" i="7"/>
  <c r="B449" i="7"/>
  <c r="AA447" i="7"/>
  <c r="Z447" i="7"/>
  <c r="X447" i="7"/>
  <c r="I446" i="7"/>
  <c r="AB446" i="7" s="1"/>
  <c r="H446" i="7"/>
  <c r="G446" i="7"/>
  <c r="E446" i="7"/>
  <c r="J445" i="7"/>
  <c r="E445" i="7"/>
  <c r="J444" i="7"/>
  <c r="E444" i="7"/>
  <c r="J443" i="7"/>
  <c r="E443" i="7"/>
  <c r="K442" i="7"/>
  <c r="J442" i="7"/>
  <c r="I442" i="7"/>
  <c r="H442" i="7"/>
  <c r="G442" i="7"/>
  <c r="F442" i="7"/>
  <c r="K441" i="7"/>
  <c r="J441" i="7"/>
  <c r="I441" i="7"/>
  <c r="W441" i="7" s="1"/>
  <c r="H441" i="7"/>
  <c r="G441" i="7"/>
  <c r="F441" i="7"/>
  <c r="K440" i="7"/>
  <c r="J440" i="7"/>
  <c r="I440" i="7"/>
  <c r="H440" i="7"/>
  <c r="G440" i="7"/>
  <c r="F440" i="7"/>
  <c r="K439" i="7"/>
  <c r="J439" i="7"/>
  <c r="I439" i="7"/>
  <c r="H439" i="7"/>
  <c r="G439" i="7"/>
  <c r="F439" i="7"/>
  <c r="C438" i="7"/>
  <c r="V437" i="7"/>
  <c r="K445" i="7" s="1"/>
  <c r="T437" i="7"/>
  <c r="K444" i="7" s="1"/>
  <c r="R437" i="7"/>
  <c r="K443" i="7" s="1"/>
  <c r="U437" i="7"/>
  <c r="I445" i="7" s="1"/>
  <c r="S437" i="7"/>
  <c r="I444" i="7" s="1"/>
  <c r="Q437" i="7"/>
  <c r="I443" i="7" s="1"/>
  <c r="E437" i="7"/>
  <c r="D437" i="7"/>
  <c r="B437" i="7"/>
  <c r="AA435" i="7"/>
  <c r="Z435" i="7"/>
  <c r="X435" i="7"/>
  <c r="K434" i="7"/>
  <c r="J435" i="7" s="1"/>
  <c r="J434" i="7"/>
  <c r="I434" i="7"/>
  <c r="Y435" i="7" s="1"/>
  <c r="H434" i="7"/>
  <c r="G434" i="7"/>
  <c r="F434" i="7"/>
  <c r="V434" i="7"/>
  <c r="T434" i="7"/>
  <c r="R434" i="7"/>
  <c r="U434" i="7"/>
  <c r="S434" i="7"/>
  <c r="Q434" i="7"/>
  <c r="E434" i="7"/>
  <c r="D434" i="7"/>
  <c r="B434" i="7"/>
  <c r="AA432" i="7"/>
  <c r="Z432" i="7"/>
  <c r="Y432" i="7"/>
  <c r="I431" i="7"/>
  <c r="AB431" i="7" s="1"/>
  <c r="H431" i="7"/>
  <c r="G431" i="7"/>
  <c r="E431" i="7"/>
  <c r="J430" i="7"/>
  <c r="E430" i="7"/>
  <c r="J429" i="7"/>
  <c r="E429" i="7"/>
  <c r="K428" i="7"/>
  <c r="J428" i="7"/>
  <c r="I428" i="7"/>
  <c r="H428" i="7"/>
  <c r="G428" i="7"/>
  <c r="F428" i="7"/>
  <c r="K427" i="7"/>
  <c r="J427" i="7"/>
  <c r="I427" i="7"/>
  <c r="H427" i="7"/>
  <c r="G427" i="7"/>
  <c r="F427" i="7"/>
  <c r="K426" i="7"/>
  <c r="J426" i="7"/>
  <c r="I426" i="7"/>
  <c r="H426" i="7"/>
  <c r="G426" i="7"/>
  <c r="F426" i="7"/>
  <c r="V425" i="7"/>
  <c r="T425" i="7"/>
  <c r="K430" i="7" s="1"/>
  <c r="R425" i="7"/>
  <c r="K429" i="7" s="1"/>
  <c r="U425" i="7"/>
  <c r="S425" i="7"/>
  <c r="I430" i="7" s="1"/>
  <c r="Q425" i="7"/>
  <c r="I429" i="7" s="1"/>
  <c r="E425" i="7"/>
  <c r="D425" i="7"/>
  <c r="B425" i="7"/>
  <c r="AA423" i="7"/>
  <c r="Z423" i="7"/>
  <c r="X423" i="7"/>
  <c r="I422" i="7"/>
  <c r="AB422" i="7" s="1"/>
  <c r="H422" i="7"/>
  <c r="G422" i="7"/>
  <c r="E422" i="7"/>
  <c r="J421" i="7"/>
  <c r="E421" i="7"/>
  <c r="J420" i="7"/>
  <c r="E420" i="7"/>
  <c r="J419" i="7"/>
  <c r="E419" i="7"/>
  <c r="K418" i="7"/>
  <c r="J418" i="7"/>
  <c r="H418" i="7"/>
  <c r="AA418" i="7"/>
  <c r="Z418" i="7"/>
  <c r="X418" i="7"/>
  <c r="I418" i="7"/>
  <c r="Y418" i="7" s="1"/>
  <c r="F418" i="7"/>
  <c r="V418" i="7"/>
  <c r="T418" i="7"/>
  <c r="R418" i="7"/>
  <c r="U418" i="7"/>
  <c r="S418" i="7"/>
  <c r="Q418" i="7"/>
  <c r="E418" i="7"/>
  <c r="D418" i="7"/>
  <c r="B418" i="7"/>
  <c r="K417" i="7"/>
  <c r="J417" i="7"/>
  <c r="I417" i="7"/>
  <c r="H417" i="7"/>
  <c r="G417" i="7"/>
  <c r="F417" i="7"/>
  <c r="K416" i="7"/>
  <c r="J416" i="7"/>
  <c r="I416" i="7"/>
  <c r="W416" i="7" s="1"/>
  <c r="H416" i="7"/>
  <c r="G416" i="7"/>
  <c r="F416" i="7"/>
  <c r="K415" i="7"/>
  <c r="J415" i="7"/>
  <c r="I415" i="7"/>
  <c r="H415" i="7"/>
  <c r="G415" i="7"/>
  <c r="F415" i="7"/>
  <c r="K414" i="7"/>
  <c r="J414" i="7"/>
  <c r="I414" i="7"/>
  <c r="H414" i="7"/>
  <c r="G414" i="7"/>
  <c r="F414" i="7"/>
  <c r="C413" i="7"/>
  <c r="V412" i="7"/>
  <c r="T412" i="7"/>
  <c r="R412" i="7"/>
  <c r="U412" i="7"/>
  <c r="S412" i="7"/>
  <c r="Q412" i="7"/>
  <c r="E412" i="7"/>
  <c r="D412" i="7"/>
  <c r="B412" i="7"/>
  <c r="AA410" i="7"/>
  <c r="Z410" i="7"/>
  <c r="X410" i="7"/>
  <c r="C409" i="7"/>
  <c r="K408" i="7"/>
  <c r="J410" i="7" s="1"/>
  <c r="J408" i="7"/>
  <c r="I408" i="7"/>
  <c r="Y410" i="7" s="1"/>
  <c r="H408" i="7"/>
  <c r="G408" i="7"/>
  <c r="F408" i="7"/>
  <c r="V408" i="7"/>
  <c r="T408" i="7"/>
  <c r="R408" i="7"/>
  <c r="U408" i="7"/>
  <c r="S408" i="7"/>
  <c r="Q408" i="7"/>
  <c r="E408" i="7"/>
  <c r="D408" i="7"/>
  <c r="B408" i="7"/>
  <c r="AA406" i="7"/>
  <c r="Z406" i="7"/>
  <c r="X406" i="7"/>
  <c r="I405" i="7"/>
  <c r="AB405" i="7" s="1"/>
  <c r="H405" i="7"/>
  <c r="G405" i="7"/>
  <c r="E405" i="7"/>
  <c r="J404" i="7"/>
  <c r="E404" i="7"/>
  <c r="J403" i="7"/>
  <c r="E403" i="7"/>
  <c r="J402" i="7"/>
  <c r="E402" i="7"/>
  <c r="K401" i="7"/>
  <c r="J401" i="7"/>
  <c r="I401" i="7"/>
  <c r="H401" i="7"/>
  <c r="G401" i="7"/>
  <c r="F401" i="7"/>
  <c r="K400" i="7"/>
  <c r="J400" i="7"/>
  <c r="I400" i="7"/>
  <c r="W400" i="7" s="1"/>
  <c r="H400" i="7"/>
  <c r="G400" i="7"/>
  <c r="F400" i="7"/>
  <c r="K399" i="7"/>
  <c r="J399" i="7"/>
  <c r="I399" i="7"/>
  <c r="H399" i="7"/>
  <c r="G399" i="7"/>
  <c r="F399" i="7"/>
  <c r="K398" i="7"/>
  <c r="J398" i="7"/>
  <c r="I398" i="7"/>
  <c r="W398" i="7" s="1"/>
  <c r="H398" i="7"/>
  <c r="G398" i="7"/>
  <c r="F398" i="7"/>
  <c r="C397" i="7"/>
  <c r="V396" i="7"/>
  <c r="K404" i="7" s="1"/>
  <c r="T396" i="7"/>
  <c r="K403" i="7" s="1"/>
  <c r="R396" i="7"/>
  <c r="K402" i="7" s="1"/>
  <c r="U396" i="7"/>
  <c r="I404" i="7" s="1"/>
  <c r="S396" i="7"/>
  <c r="I403" i="7" s="1"/>
  <c r="Q396" i="7"/>
  <c r="I402" i="7" s="1"/>
  <c r="E396" i="7"/>
  <c r="D396" i="7"/>
  <c r="B396" i="7"/>
  <c r="AA394" i="7"/>
  <c r="Z394" i="7"/>
  <c r="X394" i="7"/>
  <c r="I393" i="7"/>
  <c r="AB393" i="7" s="1"/>
  <c r="H393" i="7"/>
  <c r="G393" i="7"/>
  <c r="E393" i="7"/>
  <c r="J392" i="7"/>
  <c r="E392" i="7"/>
  <c r="J391" i="7"/>
  <c r="E391" i="7"/>
  <c r="J390" i="7"/>
  <c r="E390" i="7"/>
  <c r="K389" i="7"/>
  <c r="J389" i="7"/>
  <c r="I389" i="7"/>
  <c r="H389" i="7"/>
  <c r="G389" i="7"/>
  <c r="F389" i="7"/>
  <c r="K388" i="7"/>
  <c r="J388" i="7"/>
  <c r="I388" i="7"/>
  <c r="W388" i="7" s="1"/>
  <c r="H388" i="7"/>
  <c r="G388" i="7"/>
  <c r="F388" i="7"/>
  <c r="K387" i="7"/>
  <c r="J387" i="7"/>
  <c r="I387" i="7"/>
  <c r="H387" i="7"/>
  <c r="G387" i="7"/>
  <c r="F387" i="7"/>
  <c r="K386" i="7"/>
  <c r="J386" i="7"/>
  <c r="I386" i="7"/>
  <c r="H386" i="7"/>
  <c r="G386" i="7"/>
  <c r="F386" i="7"/>
  <c r="C385" i="7"/>
  <c r="V384" i="7"/>
  <c r="K392" i="7" s="1"/>
  <c r="T384" i="7"/>
  <c r="K391" i="7" s="1"/>
  <c r="R384" i="7"/>
  <c r="K390" i="7" s="1"/>
  <c r="U384" i="7"/>
  <c r="I392" i="7" s="1"/>
  <c r="S384" i="7"/>
  <c r="I391" i="7" s="1"/>
  <c r="Q384" i="7"/>
  <c r="I390" i="7" s="1"/>
  <c r="E384" i="7"/>
  <c r="D384" i="7"/>
  <c r="B384" i="7"/>
  <c r="AA382" i="7"/>
  <c r="Z382" i="7"/>
  <c r="X382" i="7"/>
  <c r="I381" i="7"/>
  <c r="AB381" i="7" s="1"/>
  <c r="H381" i="7"/>
  <c r="G381" i="7"/>
  <c r="E381" i="7"/>
  <c r="J380" i="7"/>
  <c r="E380" i="7"/>
  <c r="J379" i="7"/>
  <c r="E379" i="7"/>
  <c r="J378" i="7"/>
  <c r="E378" i="7"/>
  <c r="K377" i="7"/>
  <c r="J377" i="7"/>
  <c r="I377" i="7"/>
  <c r="H377" i="7"/>
  <c r="G377" i="7"/>
  <c r="F377" i="7"/>
  <c r="K376" i="7"/>
  <c r="J376" i="7"/>
  <c r="I376" i="7"/>
  <c r="W376" i="7" s="1"/>
  <c r="H376" i="7"/>
  <c r="G376" i="7"/>
  <c r="F376" i="7"/>
  <c r="K375" i="7"/>
  <c r="J375" i="7"/>
  <c r="I375" i="7"/>
  <c r="H375" i="7"/>
  <c r="G375" i="7"/>
  <c r="F375" i="7"/>
  <c r="K374" i="7"/>
  <c r="J374" i="7"/>
  <c r="I374" i="7"/>
  <c r="H374" i="7"/>
  <c r="G374" i="7"/>
  <c r="F374" i="7"/>
  <c r="C373" i="7"/>
  <c r="V372" i="7"/>
  <c r="K380" i="7" s="1"/>
  <c r="T372" i="7"/>
  <c r="K379" i="7" s="1"/>
  <c r="R372" i="7"/>
  <c r="K378" i="7" s="1"/>
  <c r="U372" i="7"/>
  <c r="I380" i="7" s="1"/>
  <c r="S372" i="7"/>
  <c r="I379" i="7" s="1"/>
  <c r="Q372" i="7"/>
  <c r="I378" i="7" s="1"/>
  <c r="E372" i="7"/>
  <c r="D372" i="7"/>
  <c r="B372" i="7"/>
  <c r="B371" i="7"/>
  <c r="AA369" i="7"/>
  <c r="Z369" i="7"/>
  <c r="X369" i="7"/>
  <c r="C368" i="7"/>
  <c r="K367" i="7"/>
  <c r="P369" i="7" s="1"/>
  <c r="J367" i="7"/>
  <c r="I367" i="7"/>
  <c r="H369" i="7" s="1"/>
  <c r="H367" i="7"/>
  <c r="G367" i="7"/>
  <c r="F367" i="7"/>
  <c r="V367" i="7"/>
  <c r="T367" i="7"/>
  <c r="R367" i="7"/>
  <c r="U367" i="7"/>
  <c r="S367" i="7"/>
  <c r="Q367" i="7"/>
  <c r="E367" i="7"/>
  <c r="D367" i="7"/>
  <c r="B367" i="7"/>
  <c r="AA365" i="7"/>
  <c r="Z365" i="7"/>
  <c r="X365" i="7"/>
  <c r="J364" i="7"/>
  <c r="I364" i="7"/>
  <c r="E364" i="7"/>
  <c r="K363" i="7"/>
  <c r="J363" i="7"/>
  <c r="I363" i="7"/>
  <c r="W363" i="7" s="1"/>
  <c r="H363" i="7"/>
  <c r="G363" i="7"/>
  <c r="F363" i="7"/>
  <c r="K362" i="7"/>
  <c r="J362" i="7"/>
  <c r="I362" i="7"/>
  <c r="H362" i="7"/>
  <c r="G362" i="7"/>
  <c r="F362" i="7"/>
  <c r="V361" i="7"/>
  <c r="K364" i="7" s="1"/>
  <c r="T361" i="7"/>
  <c r="R361" i="7"/>
  <c r="U361" i="7"/>
  <c r="S361" i="7"/>
  <c r="Q361" i="7"/>
  <c r="E361" i="7"/>
  <c r="D361" i="7"/>
  <c r="AA359" i="7"/>
  <c r="Z359" i="7"/>
  <c r="X359" i="7"/>
  <c r="I358" i="7"/>
  <c r="AB358" i="7" s="1"/>
  <c r="H358" i="7"/>
  <c r="G358" i="7"/>
  <c r="E358" i="7"/>
  <c r="J357" i="7"/>
  <c r="E357" i="7"/>
  <c r="J356" i="7"/>
  <c r="E356" i="7"/>
  <c r="J355" i="7"/>
  <c r="E355" i="7"/>
  <c r="K354" i="7"/>
  <c r="J354" i="7"/>
  <c r="I354" i="7"/>
  <c r="H354" i="7"/>
  <c r="G354" i="7"/>
  <c r="F354" i="7"/>
  <c r="K353" i="7"/>
  <c r="J353" i="7"/>
  <c r="I353" i="7"/>
  <c r="W353" i="7" s="1"/>
  <c r="H353" i="7"/>
  <c r="G353" i="7"/>
  <c r="F353" i="7"/>
  <c r="K352" i="7"/>
  <c r="J352" i="7"/>
  <c r="I352" i="7"/>
  <c r="H352" i="7"/>
  <c r="G352" i="7"/>
  <c r="F352" i="7"/>
  <c r="K351" i="7"/>
  <c r="J351" i="7"/>
  <c r="I351" i="7"/>
  <c r="H351" i="7"/>
  <c r="G351" i="7"/>
  <c r="F351" i="7"/>
  <c r="V350" i="7"/>
  <c r="K357" i="7" s="1"/>
  <c r="T350" i="7"/>
  <c r="K356" i="7" s="1"/>
  <c r="R350" i="7"/>
  <c r="K355" i="7" s="1"/>
  <c r="U350" i="7"/>
  <c r="I357" i="7" s="1"/>
  <c r="S350" i="7"/>
  <c r="I356" i="7" s="1"/>
  <c r="Q350" i="7"/>
  <c r="I355" i="7" s="1"/>
  <c r="E350" i="7"/>
  <c r="D350" i="7"/>
  <c r="B350" i="7"/>
  <c r="B349" i="7"/>
  <c r="A347" i="7"/>
  <c r="H345" i="7"/>
  <c r="J345" i="7"/>
  <c r="H344" i="7"/>
  <c r="J344" i="7"/>
  <c r="A343" i="7"/>
  <c r="AA341" i="7"/>
  <c r="Z341" i="7"/>
  <c r="Y341" i="7"/>
  <c r="K340" i="7"/>
  <c r="P341" i="7" s="1"/>
  <c r="J340" i="7"/>
  <c r="I340" i="7"/>
  <c r="H341" i="7" s="1"/>
  <c r="H340" i="7"/>
  <c r="G340" i="7"/>
  <c r="F340" i="7"/>
  <c r="V340" i="7"/>
  <c r="T340" i="7"/>
  <c r="R340" i="7"/>
  <c r="U340" i="7"/>
  <c r="S340" i="7"/>
  <c r="Q340" i="7"/>
  <c r="E340" i="7"/>
  <c r="D340" i="7"/>
  <c r="B340" i="7"/>
  <c r="AA338" i="7"/>
  <c r="Z338" i="7"/>
  <c r="Y338" i="7"/>
  <c r="K337" i="7"/>
  <c r="J337" i="7"/>
  <c r="I337" i="7"/>
  <c r="H337" i="7"/>
  <c r="G337" i="7"/>
  <c r="F337" i="7"/>
  <c r="V337" i="7"/>
  <c r="T337" i="7"/>
  <c r="R337" i="7"/>
  <c r="U337" i="7"/>
  <c r="S337" i="7"/>
  <c r="Q337" i="7"/>
  <c r="E337" i="7"/>
  <c r="D337" i="7"/>
  <c r="B337" i="7"/>
  <c r="AA335" i="7"/>
  <c r="Z335" i="7"/>
  <c r="Y335" i="7"/>
  <c r="I334" i="7"/>
  <c r="AB334" i="7" s="1"/>
  <c r="H334" i="7"/>
  <c r="G334" i="7"/>
  <c r="E334" i="7"/>
  <c r="J333" i="7"/>
  <c r="E333" i="7"/>
  <c r="J332" i="7"/>
  <c r="E332" i="7"/>
  <c r="K331" i="7"/>
  <c r="J331" i="7"/>
  <c r="I331" i="7"/>
  <c r="H331" i="7"/>
  <c r="G331" i="7"/>
  <c r="F331" i="7"/>
  <c r="K330" i="7"/>
  <c r="J330" i="7"/>
  <c r="I330" i="7"/>
  <c r="H330" i="7"/>
  <c r="G330" i="7"/>
  <c r="F330" i="7"/>
  <c r="C329" i="7"/>
  <c r="V328" i="7"/>
  <c r="T328" i="7"/>
  <c r="K333" i="7" s="1"/>
  <c r="R328" i="7"/>
  <c r="K332" i="7" s="1"/>
  <c r="U328" i="7"/>
  <c r="S328" i="7"/>
  <c r="I333" i="7" s="1"/>
  <c r="Q328" i="7"/>
  <c r="I332" i="7" s="1"/>
  <c r="E328" i="7"/>
  <c r="D328" i="7"/>
  <c r="B328" i="7"/>
  <c r="B327" i="7"/>
  <c r="AA325" i="7"/>
  <c r="Z325" i="7"/>
  <c r="Y325" i="7"/>
  <c r="C324" i="7"/>
  <c r="K323" i="7"/>
  <c r="J325" i="7" s="1"/>
  <c r="J323" i="7"/>
  <c r="I323" i="7"/>
  <c r="X325" i="7" s="1"/>
  <c r="H323" i="7"/>
  <c r="G323" i="7"/>
  <c r="F323" i="7"/>
  <c r="V323" i="7"/>
  <c r="T323" i="7"/>
  <c r="R323" i="7"/>
  <c r="U323" i="7"/>
  <c r="S323" i="7"/>
  <c r="Q323" i="7"/>
  <c r="E323" i="7"/>
  <c r="D323" i="7"/>
  <c r="B323" i="7"/>
  <c r="AA321" i="7"/>
  <c r="Z321" i="7"/>
  <c r="Y321" i="7"/>
  <c r="I320" i="7"/>
  <c r="AB320" i="7" s="1"/>
  <c r="H320" i="7"/>
  <c r="G320" i="7"/>
  <c r="E320" i="7"/>
  <c r="J319" i="7"/>
  <c r="E319" i="7"/>
  <c r="J318" i="7"/>
  <c r="E318" i="7"/>
  <c r="J317" i="7"/>
  <c r="E317" i="7"/>
  <c r="K316" i="7"/>
  <c r="J316" i="7"/>
  <c r="I316" i="7"/>
  <c r="H316" i="7"/>
  <c r="G316" i="7"/>
  <c r="F316" i="7"/>
  <c r="K315" i="7"/>
  <c r="J315" i="7"/>
  <c r="I315" i="7"/>
  <c r="W315" i="7" s="1"/>
  <c r="H315" i="7"/>
  <c r="G315" i="7"/>
  <c r="F315" i="7"/>
  <c r="K314" i="7"/>
  <c r="J314" i="7"/>
  <c r="I314" i="7"/>
  <c r="H314" i="7"/>
  <c r="G314" i="7"/>
  <c r="F314" i="7"/>
  <c r="K313" i="7"/>
  <c r="J313" i="7"/>
  <c r="I313" i="7"/>
  <c r="H313" i="7"/>
  <c r="G313" i="7"/>
  <c r="F313" i="7"/>
  <c r="C312" i="7"/>
  <c r="V311" i="7"/>
  <c r="K319" i="7" s="1"/>
  <c r="T311" i="7"/>
  <c r="K318" i="7" s="1"/>
  <c r="R311" i="7"/>
  <c r="K317" i="7" s="1"/>
  <c r="U311" i="7"/>
  <c r="I319" i="7" s="1"/>
  <c r="S311" i="7"/>
  <c r="I318" i="7" s="1"/>
  <c r="Q311" i="7"/>
  <c r="I317" i="7" s="1"/>
  <c r="E311" i="7"/>
  <c r="D311" i="7"/>
  <c r="B311" i="7"/>
  <c r="B310" i="7"/>
  <c r="AA308" i="7"/>
  <c r="Z308" i="7"/>
  <c r="Y308" i="7"/>
  <c r="I307" i="7"/>
  <c r="AB307" i="7" s="1"/>
  <c r="H307" i="7"/>
  <c r="G307" i="7"/>
  <c r="E307" i="7"/>
  <c r="J306" i="7"/>
  <c r="E306" i="7"/>
  <c r="J305" i="7"/>
  <c r="E305" i="7"/>
  <c r="J304" i="7"/>
  <c r="E304" i="7"/>
  <c r="K303" i="7"/>
  <c r="J303" i="7"/>
  <c r="I303" i="7"/>
  <c r="H303" i="7"/>
  <c r="G303" i="7"/>
  <c r="F303" i="7"/>
  <c r="K302" i="7"/>
  <c r="J302" i="7"/>
  <c r="I302" i="7"/>
  <c r="W302" i="7" s="1"/>
  <c r="H302" i="7"/>
  <c r="G302" i="7"/>
  <c r="F302" i="7"/>
  <c r="K301" i="7"/>
  <c r="J301" i="7"/>
  <c r="I301" i="7"/>
  <c r="H301" i="7"/>
  <c r="G301" i="7"/>
  <c r="F301" i="7"/>
  <c r="K300" i="7"/>
  <c r="J300" i="7"/>
  <c r="I300" i="7"/>
  <c r="W300" i="7" s="1"/>
  <c r="H300" i="7"/>
  <c r="G300" i="7"/>
  <c r="F300" i="7"/>
  <c r="C299" i="7"/>
  <c r="V298" i="7"/>
  <c r="K306" i="7" s="1"/>
  <c r="T298" i="7"/>
  <c r="K305" i="7" s="1"/>
  <c r="R298" i="7"/>
  <c r="K304" i="7" s="1"/>
  <c r="U298" i="7"/>
  <c r="I306" i="7" s="1"/>
  <c r="S298" i="7"/>
  <c r="I305" i="7" s="1"/>
  <c r="Q298" i="7"/>
  <c r="I304" i="7" s="1"/>
  <c r="E298" i="7"/>
  <c r="D298" i="7"/>
  <c r="B298" i="7"/>
  <c r="B297" i="7"/>
  <c r="AA295" i="7"/>
  <c r="Z295" i="7"/>
  <c r="Y295" i="7"/>
  <c r="I294" i="7"/>
  <c r="AB294" i="7" s="1"/>
  <c r="H294" i="7"/>
  <c r="G294" i="7"/>
  <c r="E294" i="7"/>
  <c r="J293" i="7"/>
  <c r="E293" i="7"/>
  <c r="J292" i="7"/>
  <c r="E292" i="7"/>
  <c r="K291" i="7"/>
  <c r="J291" i="7"/>
  <c r="H291" i="7"/>
  <c r="AA291" i="7"/>
  <c r="Z291" i="7"/>
  <c r="Y291" i="7"/>
  <c r="I291" i="7"/>
  <c r="X291" i="7" s="1"/>
  <c r="F291" i="7"/>
  <c r="V291" i="7"/>
  <c r="T291" i="7"/>
  <c r="R291" i="7"/>
  <c r="U291" i="7"/>
  <c r="S291" i="7"/>
  <c r="Q291" i="7"/>
  <c r="E291" i="7"/>
  <c r="D291" i="7"/>
  <c r="B291" i="7"/>
  <c r="K290" i="7"/>
  <c r="J290" i="7"/>
  <c r="H290" i="7"/>
  <c r="AA290" i="7"/>
  <c r="Z290" i="7"/>
  <c r="Y290" i="7"/>
  <c r="I290" i="7"/>
  <c r="X290" i="7" s="1"/>
  <c r="F290" i="7"/>
  <c r="V290" i="7"/>
  <c r="T290" i="7"/>
  <c r="R290" i="7"/>
  <c r="U290" i="7"/>
  <c r="S290" i="7"/>
  <c r="Q290" i="7"/>
  <c r="E290" i="7"/>
  <c r="D290" i="7"/>
  <c r="B290" i="7"/>
  <c r="K289" i="7"/>
  <c r="J289" i="7"/>
  <c r="I289" i="7"/>
  <c r="W289" i="7" s="1"/>
  <c r="H289" i="7"/>
  <c r="G289" i="7"/>
  <c r="F289" i="7"/>
  <c r="C288" i="7"/>
  <c r="V287" i="7"/>
  <c r="T287" i="7"/>
  <c r="R287" i="7"/>
  <c r="U287" i="7"/>
  <c r="S287" i="7"/>
  <c r="Q287" i="7"/>
  <c r="E287" i="7"/>
  <c r="D287" i="7"/>
  <c r="AA285" i="7"/>
  <c r="Z285" i="7"/>
  <c r="Y285" i="7"/>
  <c r="I284" i="7"/>
  <c r="AB284" i="7" s="1"/>
  <c r="H284" i="7"/>
  <c r="G284" i="7"/>
  <c r="E284" i="7"/>
  <c r="J283" i="7"/>
  <c r="E283" i="7"/>
  <c r="J282" i="7"/>
  <c r="E282" i="7"/>
  <c r="J281" i="7"/>
  <c r="E281" i="7"/>
  <c r="K280" i="7"/>
  <c r="J280" i="7"/>
  <c r="I280" i="7"/>
  <c r="H280" i="7"/>
  <c r="G280" i="7"/>
  <c r="F280" i="7"/>
  <c r="K279" i="7"/>
  <c r="J279" i="7"/>
  <c r="I279" i="7"/>
  <c r="W279" i="7" s="1"/>
  <c r="H279" i="7"/>
  <c r="G279" i="7"/>
  <c r="F279" i="7"/>
  <c r="K278" i="7"/>
  <c r="J278" i="7"/>
  <c r="I278" i="7"/>
  <c r="H278" i="7"/>
  <c r="G278" i="7"/>
  <c r="F278" i="7"/>
  <c r="K277" i="7"/>
  <c r="J277" i="7"/>
  <c r="I277" i="7"/>
  <c r="H277" i="7"/>
  <c r="G277" i="7"/>
  <c r="F277" i="7"/>
  <c r="C276" i="7"/>
  <c r="V275" i="7"/>
  <c r="K283" i="7" s="1"/>
  <c r="T275" i="7"/>
  <c r="K282" i="7" s="1"/>
  <c r="R275" i="7"/>
  <c r="K281" i="7" s="1"/>
  <c r="U275" i="7"/>
  <c r="I283" i="7" s="1"/>
  <c r="S275" i="7"/>
  <c r="I282" i="7" s="1"/>
  <c r="Q275" i="7"/>
  <c r="I281" i="7" s="1"/>
  <c r="E275" i="7"/>
  <c r="D275" i="7"/>
  <c r="AA273" i="7"/>
  <c r="Z273" i="7"/>
  <c r="Y273" i="7"/>
  <c r="I272" i="7"/>
  <c r="AB272" i="7" s="1"/>
  <c r="H272" i="7"/>
  <c r="G272" i="7"/>
  <c r="E272" i="7"/>
  <c r="J271" i="7"/>
  <c r="E271" i="7"/>
  <c r="J270" i="7"/>
  <c r="E270" i="7"/>
  <c r="J269" i="7"/>
  <c r="E269" i="7"/>
  <c r="K268" i="7"/>
  <c r="J268" i="7"/>
  <c r="I268" i="7"/>
  <c r="H268" i="7"/>
  <c r="G268" i="7"/>
  <c r="F268" i="7"/>
  <c r="K267" i="7"/>
  <c r="J267" i="7"/>
  <c r="I267" i="7"/>
  <c r="W267" i="7" s="1"/>
  <c r="H267" i="7"/>
  <c r="G267" i="7"/>
  <c r="F267" i="7"/>
  <c r="K266" i="7"/>
  <c r="J266" i="7"/>
  <c r="I266" i="7"/>
  <c r="H266" i="7"/>
  <c r="G266" i="7"/>
  <c r="F266" i="7"/>
  <c r="K265" i="7"/>
  <c r="J265" i="7"/>
  <c r="I265" i="7"/>
  <c r="H265" i="7"/>
  <c r="G265" i="7"/>
  <c r="F265" i="7"/>
  <c r="C264" i="7"/>
  <c r="V263" i="7"/>
  <c r="K271" i="7" s="1"/>
  <c r="T263" i="7"/>
  <c r="K270" i="7" s="1"/>
  <c r="R263" i="7"/>
  <c r="K269" i="7" s="1"/>
  <c r="U263" i="7"/>
  <c r="I271" i="7" s="1"/>
  <c r="S263" i="7"/>
  <c r="I270" i="7" s="1"/>
  <c r="Q263" i="7"/>
  <c r="I269" i="7" s="1"/>
  <c r="E263" i="7"/>
  <c r="D263" i="7"/>
  <c r="AA261" i="7"/>
  <c r="Z261" i="7"/>
  <c r="Y261" i="7"/>
  <c r="I260" i="7"/>
  <c r="AB260" i="7" s="1"/>
  <c r="H260" i="7"/>
  <c r="G260" i="7"/>
  <c r="E260" i="7"/>
  <c r="J259" i="7"/>
  <c r="E259" i="7"/>
  <c r="J258" i="7"/>
  <c r="E258" i="7"/>
  <c r="K257" i="7"/>
  <c r="J257" i="7"/>
  <c r="H257" i="7"/>
  <c r="AA257" i="7"/>
  <c r="Z257" i="7"/>
  <c r="Y257" i="7"/>
  <c r="I257" i="7"/>
  <c r="X257" i="7" s="1"/>
  <c r="F257" i="7"/>
  <c r="V257" i="7"/>
  <c r="T257" i="7"/>
  <c r="R257" i="7"/>
  <c r="U257" i="7"/>
  <c r="S257" i="7"/>
  <c r="Q257" i="7"/>
  <c r="E257" i="7"/>
  <c r="D257" i="7"/>
  <c r="B257" i="7"/>
  <c r="K256" i="7"/>
  <c r="J256" i="7"/>
  <c r="I256" i="7"/>
  <c r="H256" i="7"/>
  <c r="G256" i="7"/>
  <c r="F256" i="7"/>
  <c r="K255" i="7"/>
  <c r="J255" i="7"/>
  <c r="I255" i="7"/>
  <c r="W255" i="7" s="1"/>
  <c r="H255" i="7"/>
  <c r="G255" i="7"/>
  <c r="F255" i="7"/>
  <c r="C254" i="7"/>
  <c r="V253" i="7"/>
  <c r="T253" i="7"/>
  <c r="R253" i="7"/>
  <c r="U253" i="7"/>
  <c r="S253" i="7"/>
  <c r="Q253" i="7"/>
  <c r="E253" i="7"/>
  <c r="D253" i="7"/>
  <c r="AA251" i="7"/>
  <c r="Z251" i="7"/>
  <c r="Y251" i="7"/>
  <c r="I250" i="7"/>
  <c r="AB250" i="7" s="1"/>
  <c r="H250" i="7"/>
  <c r="G250" i="7"/>
  <c r="E250" i="7"/>
  <c r="J249" i="7"/>
  <c r="E249" i="7"/>
  <c r="J248" i="7"/>
  <c r="E248" i="7"/>
  <c r="J247" i="7"/>
  <c r="E247" i="7"/>
  <c r="K246" i="7"/>
  <c r="J246" i="7"/>
  <c r="H246" i="7"/>
  <c r="AA246" i="7"/>
  <c r="Z246" i="7"/>
  <c r="Y246" i="7"/>
  <c r="I246" i="7"/>
  <c r="X246" i="7" s="1"/>
  <c r="F246" i="7"/>
  <c r="V246" i="7"/>
  <c r="T246" i="7"/>
  <c r="R246" i="7"/>
  <c r="U246" i="7"/>
  <c r="S246" i="7"/>
  <c r="Q246" i="7"/>
  <c r="E246" i="7"/>
  <c r="D246" i="7"/>
  <c r="B246" i="7"/>
  <c r="K245" i="7"/>
  <c r="J245" i="7"/>
  <c r="I245" i="7"/>
  <c r="W245" i="7" s="1"/>
  <c r="H245" i="7"/>
  <c r="G245" i="7"/>
  <c r="F245" i="7"/>
  <c r="K244" i="7"/>
  <c r="J244" i="7"/>
  <c r="I244" i="7"/>
  <c r="H244" i="7"/>
  <c r="G244" i="7"/>
  <c r="F244" i="7"/>
  <c r="K243" i="7"/>
  <c r="J243" i="7"/>
  <c r="I243" i="7"/>
  <c r="H243" i="7"/>
  <c r="G243" i="7"/>
  <c r="F243" i="7"/>
  <c r="C242" i="7"/>
  <c r="V241" i="7"/>
  <c r="T241" i="7"/>
  <c r="R241" i="7"/>
  <c r="U241" i="7"/>
  <c r="S241" i="7"/>
  <c r="Q241" i="7"/>
  <c r="E241" i="7"/>
  <c r="D241" i="7"/>
  <c r="B240" i="7"/>
  <c r="B238" i="7"/>
  <c r="AA235" i="7"/>
  <c r="Z235" i="7"/>
  <c r="Y235" i="7"/>
  <c r="C234" i="7"/>
  <c r="K233" i="7"/>
  <c r="J233" i="7"/>
  <c r="I233" i="7"/>
  <c r="X235" i="7" s="1"/>
  <c r="H233" i="7"/>
  <c r="G233" i="7"/>
  <c r="F233" i="7"/>
  <c r="V233" i="7"/>
  <c r="T233" i="7"/>
  <c r="R233" i="7"/>
  <c r="U233" i="7"/>
  <c r="S233" i="7"/>
  <c r="Q233" i="7"/>
  <c r="E233" i="7"/>
  <c r="D233" i="7"/>
  <c r="B233" i="7"/>
  <c r="AA231" i="7"/>
  <c r="Z231" i="7"/>
  <c r="Y231" i="7"/>
  <c r="I230" i="7"/>
  <c r="AB230" i="7" s="1"/>
  <c r="H230" i="7"/>
  <c r="G230" i="7"/>
  <c r="E230" i="7"/>
  <c r="J229" i="7"/>
  <c r="E229" i="7"/>
  <c r="J228" i="7"/>
  <c r="E228" i="7"/>
  <c r="K227" i="7"/>
  <c r="J227" i="7"/>
  <c r="I227" i="7"/>
  <c r="H227" i="7"/>
  <c r="G227" i="7"/>
  <c r="F227" i="7"/>
  <c r="K226" i="7"/>
  <c r="J226" i="7"/>
  <c r="I226" i="7"/>
  <c r="H226" i="7"/>
  <c r="G226" i="7"/>
  <c r="F226" i="7"/>
  <c r="K225" i="7"/>
  <c r="J225" i="7"/>
  <c r="I225" i="7"/>
  <c r="W225" i="7" s="1"/>
  <c r="H225" i="7"/>
  <c r="G225" i="7"/>
  <c r="F225" i="7"/>
  <c r="V224" i="7"/>
  <c r="T224" i="7"/>
  <c r="K229" i="7" s="1"/>
  <c r="R224" i="7"/>
  <c r="K228" i="7" s="1"/>
  <c r="U224" i="7"/>
  <c r="S224" i="7"/>
  <c r="I229" i="7" s="1"/>
  <c r="Q224" i="7"/>
  <c r="I228" i="7" s="1"/>
  <c r="E224" i="7"/>
  <c r="D224" i="7"/>
  <c r="B223" i="7"/>
  <c r="AA221" i="7"/>
  <c r="Z221" i="7"/>
  <c r="Y221" i="7"/>
  <c r="I220" i="7"/>
  <c r="AB220" i="7" s="1"/>
  <c r="H220" i="7"/>
  <c r="G220" i="7"/>
  <c r="E220" i="7"/>
  <c r="J219" i="7"/>
  <c r="E219" i="7"/>
  <c r="J218" i="7"/>
  <c r="E218" i="7"/>
  <c r="J217" i="7"/>
  <c r="E217" i="7"/>
  <c r="K216" i="7"/>
  <c r="J216" i="7"/>
  <c r="H216" i="7"/>
  <c r="AA216" i="7"/>
  <c r="Z216" i="7"/>
  <c r="Y216" i="7"/>
  <c r="I216" i="7"/>
  <c r="X216" i="7" s="1"/>
  <c r="F216" i="7"/>
  <c r="V216" i="7"/>
  <c r="T216" i="7"/>
  <c r="R216" i="7"/>
  <c r="U216" i="7"/>
  <c r="S216" i="7"/>
  <c r="Q216" i="7"/>
  <c r="E216" i="7"/>
  <c r="D216" i="7"/>
  <c r="B216" i="7"/>
  <c r="K215" i="7"/>
  <c r="J215" i="7"/>
  <c r="I215" i="7"/>
  <c r="H215" i="7"/>
  <c r="G215" i="7"/>
  <c r="F215" i="7"/>
  <c r="K214" i="7"/>
  <c r="J214" i="7"/>
  <c r="I214" i="7"/>
  <c r="W214" i="7" s="1"/>
  <c r="H214" i="7"/>
  <c r="G214" i="7"/>
  <c r="F214" i="7"/>
  <c r="K213" i="7"/>
  <c r="J213" i="7"/>
  <c r="I213" i="7"/>
  <c r="H213" i="7"/>
  <c r="G213" i="7"/>
  <c r="F213" i="7"/>
  <c r="K212" i="7"/>
  <c r="J212" i="7"/>
  <c r="I212" i="7"/>
  <c r="H212" i="7"/>
  <c r="G212" i="7"/>
  <c r="F212" i="7"/>
  <c r="C211" i="7"/>
  <c r="V210" i="7"/>
  <c r="T210" i="7"/>
  <c r="R210" i="7"/>
  <c r="U210" i="7"/>
  <c r="S210" i="7"/>
  <c r="Q210" i="7"/>
  <c r="E210" i="7"/>
  <c r="D210" i="7"/>
  <c r="B209" i="7"/>
  <c r="AA207" i="7"/>
  <c r="Z207" i="7"/>
  <c r="Y207" i="7"/>
  <c r="C206" i="7"/>
  <c r="K205" i="7"/>
  <c r="J205" i="7"/>
  <c r="I205" i="7"/>
  <c r="H205" i="7"/>
  <c r="G205" i="7"/>
  <c r="F205" i="7"/>
  <c r="V205" i="7"/>
  <c r="T205" i="7"/>
  <c r="R205" i="7"/>
  <c r="U205" i="7"/>
  <c r="S205" i="7"/>
  <c r="Q205" i="7"/>
  <c r="E205" i="7"/>
  <c r="D205" i="7"/>
  <c r="B205" i="7"/>
  <c r="AA203" i="7"/>
  <c r="Z203" i="7"/>
  <c r="X203" i="7"/>
  <c r="I202" i="7"/>
  <c r="AB202" i="7" s="1"/>
  <c r="H202" i="7"/>
  <c r="G202" i="7"/>
  <c r="E202" i="7"/>
  <c r="J201" i="7"/>
  <c r="E201" i="7"/>
  <c r="J200" i="7"/>
  <c r="E200" i="7"/>
  <c r="K199" i="7"/>
  <c r="J199" i="7"/>
  <c r="I199" i="7"/>
  <c r="H199" i="7"/>
  <c r="G199" i="7"/>
  <c r="F199" i="7"/>
  <c r="K198" i="7"/>
  <c r="J198" i="7"/>
  <c r="I198" i="7"/>
  <c r="W198" i="7" s="1"/>
  <c r="H198" i="7"/>
  <c r="G198" i="7"/>
  <c r="F198" i="7"/>
  <c r="C197" i="7"/>
  <c r="V196" i="7"/>
  <c r="T196" i="7"/>
  <c r="K201" i="7" s="1"/>
  <c r="R196" i="7"/>
  <c r="K200" i="7" s="1"/>
  <c r="U196" i="7"/>
  <c r="S196" i="7"/>
  <c r="I201" i="7" s="1"/>
  <c r="Q196" i="7"/>
  <c r="I200" i="7" s="1"/>
  <c r="E196" i="7"/>
  <c r="D196" i="7"/>
  <c r="B196" i="7"/>
  <c r="AA194" i="7"/>
  <c r="Z194" i="7"/>
  <c r="Y194" i="7"/>
  <c r="C193" i="7"/>
  <c r="K192" i="7"/>
  <c r="J192" i="7"/>
  <c r="I192" i="7"/>
  <c r="H194" i="7" s="1"/>
  <c r="H192" i="7"/>
  <c r="G192" i="7"/>
  <c r="F192" i="7"/>
  <c r="V192" i="7"/>
  <c r="T192" i="7"/>
  <c r="R192" i="7"/>
  <c r="U192" i="7"/>
  <c r="S192" i="7"/>
  <c r="Q192" i="7"/>
  <c r="E192" i="7"/>
  <c r="D192" i="7"/>
  <c r="B192" i="7"/>
  <c r="AA190" i="7"/>
  <c r="Z190" i="7"/>
  <c r="Y190" i="7"/>
  <c r="I189" i="7"/>
  <c r="AB189" i="7" s="1"/>
  <c r="H189" i="7"/>
  <c r="G189" i="7"/>
  <c r="E189" i="7"/>
  <c r="J188" i="7"/>
  <c r="E188" i="7"/>
  <c r="J187" i="7"/>
  <c r="E187" i="7"/>
  <c r="J186" i="7"/>
  <c r="E186" i="7"/>
  <c r="K185" i="7"/>
  <c r="J185" i="7"/>
  <c r="I185" i="7"/>
  <c r="W185" i="7" s="1"/>
  <c r="H185" i="7"/>
  <c r="G185" i="7"/>
  <c r="F185" i="7"/>
  <c r="K184" i="7"/>
  <c r="J184" i="7"/>
  <c r="I184" i="7"/>
  <c r="H184" i="7"/>
  <c r="G184" i="7"/>
  <c r="F184" i="7"/>
  <c r="K183" i="7"/>
  <c r="J183" i="7"/>
  <c r="I183" i="7"/>
  <c r="H183" i="7"/>
  <c r="G183" i="7"/>
  <c r="F183" i="7"/>
  <c r="C182" i="7"/>
  <c r="V181" i="7"/>
  <c r="K188" i="7" s="1"/>
  <c r="T181" i="7"/>
  <c r="K187" i="7" s="1"/>
  <c r="R181" i="7"/>
  <c r="K186" i="7" s="1"/>
  <c r="U181" i="7"/>
  <c r="I188" i="7" s="1"/>
  <c r="S181" i="7"/>
  <c r="I187" i="7" s="1"/>
  <c r="Q181" i="7"/>
  <c r="I186" i="7" s="1"/>
  <c r="E181" i="7"/>
  <c r="D181" i="7"/>
  <c r="AA179" i="7"/>
  <c r="Z179" i="7"/>
  <c r="Y179" i="7"/>
  <c r="I178" i="7"/>
  <c r="AB178" i="7" s="1"/>
  <c r="H178" i="7"/>
  <c r="G178" i="7"/>
  <c r="E178" i="7"/>
  <c r="J177" i="7"/>
  <c r="E177" i="7"/>
  <c r="J176" i="7"/>
  <c r="E176" i="7"/>
  <c r="J175" i="7"/>
  <c r="E175" i="7"/>
  <c r="K174" i="7"/>
  <c r="J174" i="7"/>
  <c r="I174" i="7"/>
  <c r="W174" i="7" s="1"/>
  <c r="H174" i="7"/>
  <c r="G174" i="7"/>
  <c r="F174" i="7"/>
  <c r="K173" i="7"/>
  <c r="J173" i="7"/>
  <c r="I173" i="7"/>
  <c r="H173" i="7"/>
  <c r="G173" i="7"/>
  <c r="F173" i="7"/>
  <c r="K172" i="7"/>
  <c r="J172" i="7"/>
  <c r="I172" i="7"/>
  <c r="W172" i="7" s="1"/>
  <c r="H172" i="7"/>
  <c r="G172" i="7"/>
  <c r="F172" i="7"/>
  <c r="C171" i="7"/>
  <c r="V170" i="7"/>
  <c r="K177" i="7" s="1"/>
  <c r="T170" i="7"/>
  <c r="K176" i="7" s="1"/>
  <c r="R170" i="7"/>
  <c r="K175" i="7" s="1"/>
  <c r="U170" i="7"/>
  <c r="I177" i="7" s="1"/>
  <c r="S170" i="7"/>
  <c r="I176" i="7" s="1"/>
  <c r="Q170" i="7"/>
  <c r="I175" i="7" s="1"/>
  <c r="E170" i="7"/>
  <c r="D170" i="7"/>
  <c r="AA168" i="7"/>
  <c r="Z168" i="7"/>
  <c r="Y168" i="7"/>
  <c r="C167" i="7"/>
  <c r="K166" i="7"/>
  <c r="J166" i="7"/>
  <c r="I166" i="7"/>
  <c r="H166" i="7"/>
  <c r="G166" i="7"/>
  <c r="F166" i="7"/>
  <c r="V166" i="7"/>
  <c r="T166" i="7"/>
  <c r="R166" i="7"/>
  <c r="U166" i="7"/>
  <c r="S166" i="7"/>
  <c r="Q166" i="7"/>
  <c r="E166" i="7"/>
  <c r="D166" i="7"/>
  <c r="B166" i="7"/>
  <c r="AA164" i="7"/>
  <c r="Z164" i="7"/>
  <c r="X164" i="7"/>
  <c r="I163" i="7"/>
  <c r="AB163" i="7" s="1"/>
  <c r="H163" i="7"/>
  <c r="G163" i="7"/>
  <c r="E163" i="7"/>
  <c r="J162" i="7"/>
  <c r="E162" i="7"/>
  <c r="J161" i="7"/>
  <c r="E161" i="7"/>
  <c r="K160" i="7"/>
  <c r="J160" i="7"/>
  <c r="I160" i="7"/>
  <c r="H160" i="7"/>
  <c r="G160" i="7"/>
  <c r="F160" i="7"/>
  <c r="K159" i="7"/>
  <c r="J159" i="7"/>
  <c r="I159" i="7"/>
  <c r="W159" i="7" s="1"/>
  <c r="H159" i="7"/>
  <c r="G159" i="7"/>
  <c r="F159" i="7"/>
  <c r="C158" i="7"/>
  <c r="V157" i="7"/>
  <c r="T157" i="7"/>
  <c r="K162" i="7" s="1"/>
  <c r="R157" i="7"/>
  <c r="K161" i="7" s="1"/>
  <c r="U157" i="7"/>
  <c r="S157" i="7"/>
  <c r="I162" i="7" s="1"/>
  <c r="Q157" i="7"/>
  <c r="I161" i="7" s="1"/>
  <c r="E157" i="7"/>
  <c r="D157" i="7"/>
  <c r="B157" i="7"/>
  <c r="AA155" i="7"/>
  <c r="Z155" i="7"/>
  <c r="Y155" i="7"/>
  <c r="C154" i="7"/>
  <c r="K153" i="7"/>
  <c r="J153" i="7"/>
  <c r="I153" i="7"/>
  <c r="O155" i="7" s="1"/>
  <c r="H153" i="7"/>
  <c r="G153" i="7"/>
  <c r="F153" i="7"/>
  <c r="V153" i="7"/>
  <c r="T153" i="7"/>
  <c r="R153" i="7"/>
  <c r="U153" i="7"/>
  <c r="S153" i="7"/>
  <c r="Q153" i="7"/>
  <c r="E153" i="7"/>
  <c r="D153" i="7"/>
  <c r="B153" i="7"/>
  <c r="AA151" i="7"/>
  <c r="Z151" i="7"/>
  <c r="Y151" i="7"/>
  <c r="I150" i="7"/>
  <c r="AB150" i="7" s="1"/>
  <c r="H150" i="7"/>
  <c r="G150" i="7"/>
  <c r="E150" i="7"/>
  <c r="J149" i="7"/>
  <c r="E149" i="7"/>
  <c r="J148" i="7"/>
  <c r="E148" i="7"/>
  <c r="J147" i="7"/>
  <c r="E147" i="7"/>
  <c r="K146" i="7"/>
  <c r="J146" i="7"/>
  <c r="I146" i="7"/>
  <c r="W146" i="7" s="1"/>
  <c r="H146" i="7"/>
  <c r="G146" i="7"/>
  <c r="F146" i="7"/>
  <c r="K145" i="7"/>
  <c r="J145" i="7"/>
  <c r="I145" i="7"/>
  <c r="H145" i="7"/>
  <c r="G145" i="7"/>
  <c r="F145" i="7"/>
  <c r="K144" i="7"/>
  <c r="J144" i="7"/>
  <c r="I144" i="7"/>
  <c r="H144" i="7"/>
  <c r="G144" i="7"/>
  <c r="F144" i="7"/>
  <c r="C143" i="7"/>
  <c r="V142" i="7"/>
  <c r="K149" i="7" s="1"/>
  <c r="T142" i="7"/>
  <c r="K148" i="7" s="1"/>
  <c r="R142" i="7"/>
  <c r="K147" i="7" s="1"/>
  <c r="U142" i="7"/>
  <c r="I149" i="7" s="1"/>
  <c r="S142" i="7"/>
  <c r="I148" i="7" s="1"/>
  <c r="Q142" i="7"/>
  <c r="I147" i="7" s="1"/>
  <c r="E142" i="7"/>
  <c r="D142" i="7"/>
  <c r="AA140" i="7"/>
  <c r="Z140" i="7"/>
  <c r="Y140" i="7"/>
  <c r="I139" i="7"/>
  <c r="AB139" i="7" s="1"/>
  <c r="H139" i="7"/>
  <c r="G139" i="7"/>
  <c r="E139" i="7"/>
  <c r="J138" i="7"/>
  <c r="E138" i="7"/>
  <c r="J137" i="7"/>
  <c r="E137" i="7"/>
  <c r="J136" i="7"/>
  <c r="E136" i="7"/>
  <c r="K135" i="7"/>
  <c r="J135" i="7"/>
  <c r="I135" i="7"/>
  <c r="W135" i="7" s="1"/>
  <c r="H135" i="7"/>
  <c r="G135" i="7"/>
  <c r="F135" i="7"/>
  <c r="K134" i="7"/>
  <c r="J134" i="7"/>
  <c r="I134" i="7"/>
  <c r="H134" i="7"/>
  <c r="G134" i="7"/>
  <c r="F134" i="7"/>
  <c r="K133" i="7"/>
  <c r="J133" i="7"/>
  <c r="I133" i="7"/>
  <c r="W133" i="7" s="1"/>
  <c r="H133" i="7"/>
  <c r="G133" i="7"/>
  <c r="F133" i="7"/>
  <c r="C132" i="7"/>
  <c r="V131" i="7"/>
  <c r="K138" i="7" s="1"/>
  <c r="T131" i="7"/>
  <c r="K137" i="7" s="1"/>
  <c r="R131" i="7"/>
  <c r="K136" i="7" s="1"/>
  <c r="U131" i="7"/>
  <c r="I138" i="7" s="1"/>
  <c r="S131" i="7"/>
  <c r="I137" i="7" s="1"/>
  <c r="Q131" i="7"/>
  <c r="I136" i="7" s="1"/>
  <c r="E131" i="7"/>
  <c r="D131" i="7"/>
  <c r="AA129" i="7"/>
  <c r="Z129" i="7"/>
  <c r="Y129" i="7"/>
  <c r="I128" i="7"/>
  <c r="AB128" i="7" s="1"/>
  <c r="H128" i="7"/>
  <c r="G128" i="7"/>
  <c r="E128" i="7"/>
  <c r="J127" i="7"/>
  <c r="E127" i="7"/>
  <c r="J126" i="7"/>
  <c r="E126" i="7"/>
  <c r="K125" i="7"/>
  <c r="J125" i="7"/>
  <c r="I125" i="7"/>
  <c r="H125" i="7"/>
  <c r="G125" i="7"/>
  <c r="F125" i="7"/>
  <c r="K124" i="7"/>
  <c r="J124" i="7"/>
  <c r="I124" i="7"/>
  <c r="W124" i="7" s="1"/>
  <c r="H124" i="7"/>
  <c r="G124" i="7"/>
  <c r="F124" i="7"/>
  <c r="C123" i="7"/>
  <c r="V122" i="7"/>
  <c r="T122" i="7"/>
  <c r="K127" i="7" s="1"/>
  <c r="R122" i="7"/>
  <c r="K126" i="7" s="1"/>
  <c r="U122" i="7"/>
  <c r="S122" i="7"/>
  <c r="I127" i="7" s="1"/>
  <c r="Q122" i="7"/>
  <c r="I126" i="7" s="1"/>
  <c r="E122" i="7"/>
  <c r="D122" i="7"/>
  <c r="B121" i="7"/>
  <c r="AA119" i="7"/>
  <c r="Z119" i="7"/>
  <c r="Y119" i="7"/>
  <c r="C118" i="7"/>
  <c r="K117" i="7"/>
  <c r="J119" i="7" s="1"/>
  <c r="J117" i="7"/>
  <c r="I117" i="7"/>
  <c r="X119" i="7" s="1"/>
  <c r="H117" i="7"/>
  <c r="G117" i="7"/>
  <c r="F117" i="7"/>
  <c r="V117" i="7"/>
  <c r="T117" i="7"/>
  <c r="R117" i="7"/>
  <c r="U117" i="7"/>
  <c r="S117" i="7"/>
  <c r="Q117" i="7"/>
  <c r="E117" i="7"/>
  <c r="D117" i="7"/>
  <c r="B117" i="7"/>
  <c r="AA115" i="7"/>
  <c r="Z115" i="7"/>
  <c r="Y115" i="7"/>
  <c r="C114" i="7"/>
  <c r="K113" i="7"/>
  <c r="J113" i="7"/>
  <c r="I113" i="7"/>
  <c r="X115" i="7" s="1"/>
  <c r="H113" i="7"/>
  <c r="G113" i="7"/>
  <c r="F113" i="7"/>
  <c r="V113" i="7"/>
  <c r="T113" i="7"/>
  <c r="R113" i="7"/>
  <c r="U113" i="7"/>
  <c r="S113" i="7"/>
  <c r="Q113" i="7"/>
  <c r="E113" i="7"/>
  <c r="D113" i="7"/>
  <c r="B113" i="7"/>
  <c r="AA111" i="7"/>
  <c r="Z111" i="7"/>
  <c r="Y111" i="7"/>
  <c r="I110" i="7"/>
  <c r="AB110" i="7" s="1"/>
  <c r="H110" i="7"/>
  <c r="G110" i="7"/>
  <c r="E110" i="7"/>
  <c r="J109" i="7"/>
  <c r="E109" i="7"/>
  <c r="J108" i="7"/>
  <c r="E108" i="7"/>
  <c r="J107" i="7"/>
  <c r="E107" i="7"/>
  <c r="K106" i="7"/>
  <c r="J106" i="7"/>
  <c r="I106" i="7"/>
  <c r="W106" i="7" s="1"/>
  <c r="H106" i="7"/>
  <c r="G106" i="7"/>
  <c r="F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C103" i="7"/>
  <c r="V102" i="7"/>
  <c r="K109" i="7" s="1"/>
  <c r="T102" i="7"/>
  <c r="K108" i="7" s="1"/>
  <c r="R102" i="7"/>
  <c r="K107" i="7" s="1"/>
  <c r="U102" i="7"/>
  <c r="I109" i="7" s="1"/>
  <c r="S102" i="7"/>
  <c r="I108" i="7" s="1"/>
  <c r="Q102" i="7"/>
  <c r="I107" i="7" s="1"/>
  <c r="E102" i="7"/>
  <c r="D102" i="7"/>
  <c r="AA100" i="7"/>
  <c r="Z100" i="7"/>
  <c r="Y100" i="7"/>
  <c r="I99" i="7"/>
  <c r="AB99" i="7" s="1"/>
  <c r="H99" i="7"/>
  <c r="G99" i="7"/>
  <c r="E99" i="7"/>
  <c r="J98" i="7"/>
  <c r="E98" i="7"/>
  <c r="J97" i="7"/>
  <c r="E97" i="7"/>
  <c r="J96" i="7"/>
  <c r="E96" i="7"/>
  <c r="K95" i="7"/>
  <c r="J95" i="7"/>
  <c r="H95" i="7"/>
  <c r="AA95" i="7"/>
  <c r="Z95" i="7"/>
  <c r="Y95" i="7"/>
  <c r="I95" i="7"/>
  <c r="X95" i="7" s="1"/>
  <c r="F95" i="7"/>
  <c r="V95" i="7"/>
  <c r="T95" i="7"/>
  <c r="R95" i="7"/>
  <c r="U95" i="7"/>
  <c r="S95" i="7"/>
  <c r="Q95" i="7"/>
  <c r="E95" i="7"/>
  <c r="D95" i="7"/>
  <c r="B95" i="7"/>
  <c r="K94" i="7"/>
  <c r="J94" i="7"/>
  <c r="I94" i="7"/>
  <c r="H94" i="7"/>
  <c r="G94" i="7"/>
  <c r="F94" i="7"/>
  <c r="K93" i="7"/>
  <c r="J93" i="7"/>
  <c r="I93" i="7"/>
  <c r="W93" i="7" s="1"/>
  <c r="H93" i="7"/>
  <c r="G93" i="7"/>
  <c r="F93" i="7"/>
  <c r="K92" i="7"/>
  <c r="J92" i="7"/>
  <c r="I92" i="7"/>
  <c r="H92" i="7"/>
  <c r="G92" i="7"/>
  <c r="F92" i="7"/>
  <c r="K91" i="7"/>
  <c r="J91" i="7"/>
  <c r="I91" i="7"/>
  <c r="W91" i="7" s="1"/>
  <c r="H91" i="7"/>
  <c r="G91" i="7"/>
  <c r="F91" i="7"/>
  <c r="V90" i="7"/>
  <c r="T90" i="7"/>
  <c r="R90" i="7"/>
  <c r="U90" i="7"/>
  <c r="S90" i="7"/>
  <c r="Q90" i="7"/>
  <c r="E90" i="7"/>
  <c r="D90" i="7"/>
  <c r="AA88" i="7"/>
  <c r="Z88" i="7"/>
  <c r="Y88" i="7"/>
  <c r="I87" i="7"/>
  <c r="AB87" i="7" s="1"/>
  <c r="H87" i="7"/>
  <c r="G87" i="7"/>
  <c r="E87" i="7"/>
  <c r="J86" i="7"/>
  <c r="E86" i="7"/>
  <c r="J85" i="7"/>
  <c r="E85" i="7"/>
  <c r="J84" i="7"/>
  <c r="E84" i="7"/>
  <c r="K83" i="7"/>
  <c r="J83" i="7"/>
  <c r="H83" i="7"/>
  <c r="AA83" i="7"/>
  <c r="Z83" i="7"/>
  <c r="Y83" i="7"/>
  <c r="I83" i="7"/>
  <c r="X83" i="7" s="1"/>
  <c r="F83" i="7"/>
  <c r="V83" i="7"/>
  <c r="T83" i="7"/>
  <c r="R83" i="7"/>
  <c r="U83" i="7"/>
  <c r="S83" i="7"/>
  <c r="Q83" i="7"/>
  <c r="E83" i="7"/>
  <c r="D83" i="7"/>
  <c r="B83" i="7"/>
  <c r="K82" i="7"/>
  <c r="J82" i="7"/>
  <c r="I82" i="7"/>
  <c r="H82" i="7"/>
  <c r="G82" i="7"/>
  <c r="F82" i="7"/>
  <c r="K81" i="7"/>
  <c r="J81" i="7"/>
  <c r="I81" i="7"/>
  <c r="W81" i="7" s="1"/>
  <c r="H81" i="7"/>
  <c r="G81" i="7"/>
  <c r="F81" i="7"/>
  <c r="K80" i="7"/>
  <c r="J80" i="7"/>
  <c r="I80" i="7"/>
  <c r="H80" i="7"/>
  <c r="G80" i="7"/>
  <c r="F80" i="7"/>
  <c r="K79" i="7"/>
  <c r="J79" i="7"/>
  <c r="I79" i="7"/>
  <c r="H79" i="7"/>
  <c r="G79" i="7"/>
  <c r="F79" i="7"/>
  <c r="V78" i="7"/>
  <c r="T78" i="7"/>
  <c r="R78" i="7"/>
  <c r="U78" i="7"/>
  <c r="S78" i="7"/>
  <c r="Q78" i="7"/>
  <c r="E78" i="7"/>
  <c r="D78" i="7"/>
  <c r="B78" i="7"/>
  <c r="B77" i="7"/>
  <c r="AA75" i="7"/>
  <c r="Z75" i="7"/>
  <c r="Y75" i="7"/>
  <c r="I74" i="7"/>
  <c r="AB74" i="7" s="1"/>
  <c r="H74" i="7"/>
  <c r="G74" i="7"/>
  <c r="E74" i="7"/>
  <c r="J73" i="7"/>
  <c r="E73" i="7"/>
  <c r="J72" i="7"/>
  <c r="E72" i="7"/>
  <c r="J71" i="7"/>
  <c r="E71" i="7"/>
  <c r="K70" i="7"/>
  <c r="J70" i="7"/>
  <c r="I70" i="7"/>
  <c r="W70" i="7" s="1"/>
  <c r="H70" i="7"/>
  <c r="G70" i="7"/>
  <c r="F70" i="7"/>
  <c r="K69" i="7"/>
  <c r="J69" i="7"/>
  <c r="I69" i="7"/>
  <c r="H69" i="7"/>
  <c r="G69" i="7"/>
  <c r="F69" i="7"/>
  <c r="K68" i="7"/>
  <c r="J68" i="7"/>
  <c r="I68" i="7"/>
  <c r="H68" i="7"/>
  <c r="G68" i="7"/>
  <c r="F68" i="7"/>
  <c r="V67" i="7"/>
  <c r="K73" i="7" s="1"/>
  <c r="T67" i="7"/>
  <c r="K72" i="7" s="1"/>
  <c r="R67" i="7"/>
  <c r="K71" i="7" s="1"/>
  <c r="U67" i="7"/>
  <c r="I73" i="7" s="1"/>
  <c r="S67" i="7"/>
  <c r="I72" i="7" s="1"/>
  <c r="Q67" i="7"/>
  <c r="I71" i="7" s="1"/>
  <c r="E67" i="7"/>
  <c r="D67" i="7"/>
  <c r="AA65" i="7"/>
  <c r="Z65" i="7"/>
  <c r="Y65" i="7"/>
  <c r="I64" i="7"/>
  <c r="AB64" i="7" s="1"/>
  <c r="H64" i="7"/>
  <c r="G64" i="7"/>
  <c r="E64" i="7"/>
  <c r="J63" i="7"/>
  <c r="E63" i="7"/>
  <c r="J62" i="7"/>
  <c r="E62" i="7"/>
  <c r="J61" i="7"/>
  <c r="E61" i="7"/>
  <c r="K60" i="7"/>
  <c r="J60" i="7"/>
  <c r="I60" i="7"/>
  <c r="W60" i="7" s="1"/>
  <c r="H60" i="7"/>
  <c r="G60" i="7"/>
  <c r="F60" i="7"/>
  <c r="K59" i="7"/>
  <c r="J59" i="7"/>
  <c r="I59" i="7"/>
  <c r="H59" i="7"/>
  <c r="G59" i="7"/>
  <c r="F59" i="7"/>
  <c r="K58" i="7"/>
  <c r="J58" i="7"/>
  <c r="I58" i="7"/>
  <c r="W58" i="7" s="1"/>
  <c r="H58" i="7"/>
  <c r="G58" i="7"/>
  <c r="F58" i="7"/>
  <c r="C57" i="7"/>
  <c r="V56" i="7"/>
  <c r="K63" i="7" s="1"/>
  <c r="T56" i="7"/>
  <c r="K62" i="7" s="1"/>
  <c r="R56" i="7"/>
  <c r="K61" i="7" s="1"/>
  <c r="U56" i="7"/>
  <c r="I63" i="7" s="1"/>
  <c r="S56" i="7"/>
  <c r="I62" i="7" s="1"/>
  <c r="Q56" i="7"/>
  <c r="I61" i="7" s="1"/>
  <c r="E56" i="7"/>
  <c r="D56" i="7"/>
  <c r="AA54" i="7"/>
  <c r="Z54" i="7"/>
  <c r="Y54" i="7"/>
  <c r="I53" i="7"/>
  <c r="AB53" i="7" s="1"/>
  <c r="H53" i="7"/>
  <c r="G53" i="7"/>
  <c r="E53" i="7"/>
  <c r="J52" i="7"/>
  <c r="E52" i="7"/>
  <c r="J51" i="7"/>
  <c r="E51" i="7"/>
  <c r="J50" i="7"/>
  <c r="E50" i="7"/>
  <c r="K49" i="7"/>
  <c r="J49" i="7"/>
  <c r="I49" i="7"/>
  <c r="W49" i="7" s="1"/>
  <c r="H49" i="7"/>
  <c r="G49" i="7"/>
  <c r="F49" i="7"/>
  <c r="K48" i="7"/>
  <c r="J48" i="7"/>
  <c r="I48" i="7"/>
  <c r="H48" i="7"/>
  <c r="G48" i="7"/>
  <c r="F48" i="7"/>
  <c r="K47" i="7"/>
  <c r="J47" i="7"/>
  <c r="I47" i="7"/>
  <c r="W47" i="7" s="1"/>
  <c r="H47" i="7"/>
  <c r="G47" i="7"/>
  <c r="F47" i="7"/>
  <c r="C46" i="7"/>
  <c r="V45" i="7"/>
  <c r="K52" i="7" s="1"/>
  <c r="T45" i="7"/>
  <c r="K51" i="7" s="1"/>
  <c r="R45" i="7"/>
  <c r="K50" i="7" s="1"/>
  <c r="U45" i="7"/>
  <c r="I52" i="7" s="1"/>
  <c r="S45" i="7"/>
  <c r="I51" i="7" s="1"/>
  <c r="Q45" i="7"/>
  <c r="I50" i="7" s="1"/>
  <c r="E45" i="7"/>
  <c r="D45" i="7"/>
  <c r="AA43" i="7"/>
  <c r="Z43" i="7"/>
  <c r="Y43" i="7"/>
  <c r="I42" i="7"/>
  <c r="AB42" i="7" s="1"/>
  <c r="H42" i="7"/>
  <c r="G42" i="7"/>
  <c r="E42" i="7"/>
  <c r="J41" i="7"/>
  <c r="E41" i="7"/>
  <c r="J40" i="7"/>
  <c r="E40" i="7"/>
  <c r="J39" i="7"/>
  <c r="E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W36" i="7" s="1"/>
  <c r="H36" i="7"/>
  <c r="G36" i="7"/>
  <c r="F36" i="7"/>
  <c r="C35" i="7"/>
  <c r="V34" i="7"/>
  <c r="K41" i="7" s="1"/>
  <c r="T34" i="7"/>
  <c r="K40" i="7" s="1"/>
  <c r="R34" i="7"/>
  <c r="K39" i="7" s="1"/>
  <c r="U34" i="7"/>
  <c r="I41" i="7" s="1"/>
  <c r="S34" i="7"/>
  <c r="I40" i="7" s="1"/>
  <c r="Q34" i="7"/>
  <c r="I39" i="7" s="1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V10" i="3"/>
  <c r="CY10" i="3"/>
  <c r="CZ10" i="3"/>
  <c r="DA10" i="3"/>
  <c r="DB10" i="3"/>
  <c r="DC10" i="3"/>
  <c r="A11" i="3"/>
  <c r="Y11" i="3"/>
  <c r="CX11" i="3" s="1"/>
  <c r="CU11" i="3"/>
  <c r="CV11" i="3"/>
  <c r="CY11" i="3"/>
  <c r="CZ11" i="3"/>
  <c r="DB11" i="3" s="1"/>
  <c r="DA11" i="3"/>
  <c r="DC11" i="3"/>
  <c r="DG11" i="3"/>
  <c r="A12" i="3"/>
  <c r="Y12" i="3"/>
  <c r="CW12" i="3"/>
  <c r="CX12" i="3"/>
  <c r="CY12" i="3"/>
  <c r="CZ12" i="3"/>
  <c r="DB12" i="3" s="1"/>
  <c r="DA12" i="3"/>
  <c r="DC12" i="3"/>
  <c r="A13" i="3"/>
  <c r="Y13" i="3"/>
  <c r="CW13" i="3"/>
  <c r="CX13" i="3"/>
  <c r="CY13" i="3"/>
  <c r="CZ13" i="3"/>
  <c r="DB13" i="3" s="1"/>
  <c r="DA13" i="3"/>
  <c r="DC13" i="3"/>
  <c r="DF13" i="3"/>
  <c r="DG13" i="3"/>
  <c r="DH13" i="3"/>
  <c r="DI13" i="3"/>
  <c r="DJ13" i="3"/>
  <c r="A14" i="3"/>
  <c r="Y14" i="3"/>
  <c r="CW14" i="3"/>
  <c r="CX14" i="3"/>
  <c r="CY14" i="3"/>
  <c r="CZ14" i="3"/>
  <c r="DB14" i="3" s="1"/>
  <c r="DA14" i="3"/>
  <c r="DC14" i="3"/>
  <c r="DF14" i="3"/>
  <c r="DG14" i="3"/>
  <c r="DJ14" i="3" s="1"/>
  <c r="A15" i="3"/>
  <c r="Y15" i="3"/>
  <c r="CX15" i="3"/>
  <c r="DI15" i="3" s="1"/>
  <c r="CY15" i="3"/>
  <c r="CZ15" i="3"/>
  <c r="DA15" i="3"/>
  <c r="DB15" i="3"/>
  <c r="DC15" i="3"/>
  <c r="DF15" i="3"/>
  <c r="DJ15" i="3" s="1"/>
  <c r="DG15" i="3"/>
  <c r="DH15" i="3"/>
  <c r="A16" i="3"/>
  <c r="Y16" i="3"/>
  <c r="CX16" i="3" s="1"/>
  <c r="CY16" i="3"/>
  <c r="CZ16" i="3"/>
  <c r="DB16" i="3" s="1"/>
  <c r="DA16" i="3"/>
  <c r="DC16" i="3"/>
  <c r="DG16" i="3"/>
  <c r="A17" i="3"/>
  <c r="Y17" i="3"/>
  <c r="CU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W20" i="3"/>
  <c r="CX20" i="3"/>
  <c r="CY20" i="3"/>
  <c r="CZ20" i="3"/>
  <c r="DA20" i="3"/>
  <c r="DB20" i="3"/>
  <c r="DC20" i="3"/>
  <c r="DF20" i="3"/>
  <c r="DI20" i="3"/>
  <c r="A21" i="3"/>
  <c r="Y21" i="3"/>
  <c r="CX21" i="3" s="1"/>
  <c r="CW21" i="3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DF22" i="3"/>
  <c r="DJ22" i="3" s="1"/>
  <c r="DG22" i="3"/>
  <c r="A23" i="3"/>
  <c r="Y23" i="3"/>
  <c r="CX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X33" i="3"/>
  <c r="CY33" i="3"/>
  <c r="CZ33" i="3"/>
  <c r="DA33" i="3"/>
  <c r="DB33" i="3"/>
  <c r="DC33" i="3"/>
  <c r="A34" i="3"/>
  <c r="Y34" i="3"/>
  <c r="CX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W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X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X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X61" i="3" s="1"/>
  <c r="CU61" i="3"/>
  <c r="CV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X63" i="3"/>
  <c r="CY63" i="3"/>
  <c r="CZ63" i="3"/>
  <c r="DB63" i="3" s="1"/>
  <c r="DA63" i="3"/>
  <c r="DC63" i="3"/>
  <c r="DG63" i="3"/>
  <c r="DH63" i="3"/>
  <c r="A64" i="3"/>
  <c r="Y64" i="3"/>
  <c r="CY64" i="3"/>
  <c r="CZ64" i="3"/>
  <c r="DB64" i="3" s="1"/>
  <c r="DA64" i="3"/>
  <c r="DC64" i="3"/>
  <c r="A65" i="3"/>
  <c r="Y65" i="3"/>
  <c r="CX65" i="3"/>
  <c r="CY65" i="3"/>
  <c r="CZ65" i="3"/>
  <c r="DB65" i="3" s="1"/>
  <c r="DA65" i="3"/>
  <c r="DC65" i="3"/>
  <c r="DF65" i="3"/>
  <c r="DJ65" i="3" s="1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W68" i="3" s="1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X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V86" i="3" s="1"/>
  <c r="CX86" i="3"/>
  <c r="CY86" i="3"/>
  <c r="CZ86" i="3"/>
  <c r="DB86" i="3" s="1"/>
  <c r="DA86" i="3"/>
  <c r="DC86" i="3"/>
  <c r="A87" i="3"/>
  <c r="Y87" i="3"/>
  <c r="CW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X90" i="3"/>
  <c r="CY90" i="3"/>
  <c r="CZ90" i="3"/>
  <c r="DB90" i="3" s="1"/>
  <c r="DA90" i="3"/>
  <c r="DC90" i="3"/>
  <c r="DG90" i="3"/>
  <c r="A91" i="3"/>
  <c r="Y91" i="3"/>
  <c r="CX91" i="3"/>
  <c r="CY91" i="3"/>
  <c r="CZ91" i="3"/>
  <c r="DA91" i="3"/>
  <c r="DB91" i="3"/>
  <c r="DC91" i="3"/>
  <c r="A92" i="3"/>
  <c r="Y92" i="3"/>
  <c r="CV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X96" i="3"/>
  <c r="CY96" i="3"/>
  <c r="CZ96" i="3"/>
  <c r="DA96" i="3"/>
  <c r="DB96" i="3"/>
  <c r="DC96" i="3"/>
  <c r="DG96" i="3"/>
  <c r="A97" i="3"/>
  <c r="Y97" i="3"/>
  <c r="CY97" i="3"/>
  <c r="CZ97" i="3"/>
  <c r="DB97" i="3" s="1"/>
  <c r="DA97" i="3"/>
  <c r="DC97" i="3"/>
  <c r="A98" i="3"/>
  <c r="Y98" i="3"/>
  <c r="CX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X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W112" i="3" s="1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W114" i="3"/>
  <c r="CX114" i="3"/>
  <c r="CY114" i="3"/>
  <c r="CZ114" i="3"/>
  <c r="DA114" i="3"/>
  <c r="DB114" i="3"/>
  <c r="DC114" i="3"/>
  <c r="A115" i="3"/>
  <c r="Y115" i="3"/>
  <c r="CX115" i="3" s="1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W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V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X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U132" i="3"/>
  <c r="CV132" i="3"/>
  <c r="CX132" i="3"/>
  <c r="CY132" i="3"/>
  <c r="CZ132" i="3"/>
  <c r="DB132" i="3" s="1"/>
  <c r="DA132" i="3"/>
  <c r="DC132" i="3"/>
  <c r="DF132" i="3"/>
  <c r="DG132" i="3"/>
  <c r="DH132" i="3"/>
  <c r="DI132" i="3"/>
  <c r="DJ132" i="3" s="1"/>
  <c r="A133" i="3"/>
  <c r="Y133" i="3"/>
  <c r="CY133" i="3"/>
  <c r="CZ133" i="3"/>
  <c r="DB133" i="3" s="1"/>
  <c r="DA133" i="3"/>
  <c r="DC133" i="3"/>
  <c r="A134" i="3"/>
  <c r="Y134" i="3"/>
  <c r="CX134" i="3" s="1"/>
  <c r="DI134" i="3" s="1"/>
  <c r="CY134" i="3"/>
  <c r="CZ134" i="3"/>
  <c r="DB134" i="3" s="1"/>
  <c r="DA134" i="3"/>
  <c r="DC134" i="3"/>
  <c r="DF134" i="3"/>
  <c r="DJ134" i="3" s="1"/>
  <c r="DG134" i="3"/>
  <c r="DH134" i="3"/>
  <c r="A135" i="3"/>
  <c r="Y135" i="3"/>
  <c r="CX135" i="3" s="1"/>
  <c r="DI135" i="3" s="1"/>
  <c r="CY135" i="3"/>
  <c r="CZ135" i="3"/>
  <c r="DB135" i="3" s="1"/>
  <c r="DA135" i="3"/>
  <c r="DC135" i="3"/>
  <c r="DF135" i="3"/>
  <c r="DJ135" i="3" s="1"/>
  <c r="DG135" i="3"/>
  <c r="DH135" i="3"/>
  <c r="A136" i="3"/>
  <c r="Y136" i="3"/>
  <c r="CX136" i="3"/>
  <c r="CY136" i="3"/>
  <c r="CZ136" i="3"/>
  <c r="DB136" i="3" s="1"/>
  <c r="DA136" i="3"/>
  <c r="DC136" i="3"/>
  <c r="DF136" i="3"/>
  <c r="DJ136" i="3" s="1"/>
  <c r="DG136" i="3"/>
  <c r="A137" i="3"/>
  <c r="Y137" i="3"/>
  <c r="CX137" i="3"/>
  <c r="CY137" i="3"/>
  <c r="CZ137" i="3"/>
  <c r="DB137" i="3" s="1"/>
  <c r="DA137" i="3"/>
  <c r="DC137" i="3"/>
  <c r="DF137" i="3"/>
  <c r="DJ137" i="3" s="1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X146" i="3" s="1"/>
  <c r="CY146" i="3"/>
  <c r="CZ146" i="3"/>
  <c r="DA146" i="3"/>
  <c r="DB146" i="3"/>
  <c r="DC146" i="3"/>
  <c r="A147" i="3"/>
  <c r="Y147" i="3"/>
  <c r="CX147" i="3" s="1"/>
  <c r="CV147" i="3"/>
  <c r="CY147" i="3"/>
  <c r="CZ147" i="3"/>
  <c r="DB147" i="3" s="1"/>
  <c r="DA147" i="3"/>
  <c r="DC147" i="3"/>
  <c r="A148" i="3"/>
  <c r="Y148" i="3"/>
  <c r="CX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X150" i="3"/>
  <c r="CY150" i="3"/>
  <c r="CZ150" i="3"/>
  <c r="DA150" i="3"/>
  <c r="DB150" i="3"/>
  <c r="DC150" i="3"/>
  <c r="DH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X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V176" i="3" s="1"/>
  <c r="CY176" i="3"/>
  <c r="CZ176" i="3"/>
  <c r="DB176" i="3" s="1"/>
  <c r="DA176" i="3"/>
  <c r="DC176" i="3"/>
  <c r="A177" i="3"/>
  <c r="Y177" i="3"/>
  <c r="CW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X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X184" i="3"/>
  <c r="DF184" i="3" s="1"/>
  <c r="DJ184" i="3" s="1"/>
  <c r="CY184" i="3"/>
  <c r="CZ184" i="3"/>
  <c r="DA184" i="3"/>
  <c r="DB184" i="3"/>
  <c r="DC184" i="3"/>
  <c r="A185" i="3"/>
  <c r="Y185" i="3"/>
  <c r="CX185" i="3"/>
  <c r="CY185" i="3"/>
  <c r="CZ185" i="3"/>
  <c r="DA185" i="3"/>
  <c r="DB185" i="3"/>
  <c r="DC185" i="3"/>
  <c r="A186" i="3"/>
  <c r="Y186" i="3"/>
  <c r="CX186" i="3"/>
  <c r="DI186" i="3" s="1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W189" i="3" s="1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X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X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U212" i="3"/>
  <c r="CY212" i="3"/>
  <c r="CZ212" i="3"/>
  <c r="DB212" i="3" s="1"/>
  <c r="DA212" i="3"/>
  <c r="DC212" i="3"/>
  <c r="A213" i="3"/>
  <c r="Y213" i="3"/>
  <c r="CW213" i="3"/>
  <c r="CX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X223" i="3" s="1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X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X230" i="3"/>
  <c r="CY230" i="3"/>
  <c r="CZ230" i="3"/>
  <c r="DB230" i="3" s="1"/>
  <c r="DA230" i="3"/>
  <c r="DC230" i="3"/>
  <c r="A231" i="3"/>
  <c r="Y231" i="3"/>
  <c r="CX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V233" i="3" s="1"/>
  <c r="CU233" i="3"/>
  <c r="CX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X235" i="3" s="1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X238" i="3" s="1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X241" i="3"/>
  <c r="CY241" i="3"/>
  <c r="CZ241" i="3"/>
  <c r="DB241" i="3" s="1"/>
  <c r="DA241" i="3"/>
  <c r="DC241" i="3"/>
  <c r="A242" i="3"/>
  <c r="Y242" i="3"/>
  <c r="CV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W272" i="3" s="1"/>
  <c r="CY272" i="3"/>
  <c r="CZ272" i="3"/>
  <c r="DA272" i="3"/>
  <c r="DB272" i="3"/>
  <c r="DC272" i="3"/>
  <c r="A273" i="3"/>
  <c r="Y273" i="3"/>
  <c r="CX273" i="3" s="1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V282" i="3"/>
  <c r="CX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W290" i="3"/>
  <c r="CX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X295" i="3" s="1"/>
  <c r="CW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X298" i="3" s="1"/>
  <c r="CY298" i="3"/>
  <c r="CZ298" i="3"/>
  <c r="DB298" i="3" s="1"/>
  <c r="DA298" i="3"/>
  <c r="DC298" i="3"/>
  <c r="DI298" i="3"/>
  <c r="A299" i="3"/>
  <c r="Y299" i="3"/>
  <c r="CY299" i="3"/>
  <c r="CZ299" i="3"/>
  <c r="DB299" i="3" s="1"/>
  <c r="DA299" i="3"/>
  <c r="DC299" i="3"/>
  <c r="D12" i="1"/>
  <c r="B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K29" i="1"/>
  <c r="AC29" i="1"/>
  <c r="AD29" i="1"/>
  <c r="CR29" i="1" s="1"/>
  <c r="Q29" i="1" s="1"/>
  <c r="AE29" i="1"/>
  <c r="CS29" i="1" s="1"/>
  <c r="R29" i="1" s="1"/>
  <c r="AF29" i="1"/>
  <c r="CT29" i="1" s="1"/>
  <c r="S29" i="1" s="1"/>
  <c r="AG29" i="1"/>
  <c r="CU29" i="1" s="1"/>
  <c r="T29" i="1" s="1"/>
  <c r="AH29" i="1"/>
  <c r="CV29" i="1" s="1"/>
  <c r="U29" i="1" s="1"/>
  <c r="AI29" i="1"/>
  <c r="AJ29" i="1"/>
  <c r="CW29" i="1"/>
  <c r="V29" i="1" s="1"/>
  <c r="CX29" i="1"/>
  <c r="CZ29" i="1"/>
  <c r="Y29" i="1" s="1"/>
  <c r="FR29" i="1"/>
  <c r="GL29" i="1"/>
  <c r="GO29" i="1"/>
  <c r="GP29" i="1"/>
  <c r="GV29" i="1"/>
  <c r="HC29" i="1" s="1"/>
  <c r="GX29" i="1" s="1"/>
  <c r="C30" i="1"/>
  <c r="I30" i="1"/>
  <c r="AC30" i="1"/>
  <c r="AD30" i="1"/>
  <c r="AB30" i="1" s="1"/>
  <c r="AE30" i="1"/>
  <c r="CS30" i="1" s="1"/>
  <c r="AF30" i="1"/>
  <c r="AG30" i="1"/>
  <c r="AH30" i="1"/>
  <c r="CV30" i="1" s="1"/>
  <c r="U30" i="1" s="1"/>
  <c r="AI30" i="1"/>
  <c r="CW30" i="1" s="1"/>
  <c r="V30" i="1" s="1"/>
  <c r="AJ30" i="1"/>
  <c r="CQ30" i="1"/>
  <c r="P30" i="1" s="1"/>
  <c r="CR30" i="1"/>
  <c r="Q30" i="1" s="1"/>
  <c r="CT30" i="1"/>
  <c r="CU30" i="1"/>
  <c r="CX30" i="1"/>
  <c r="FR30" i="1"/>
  <c r="GL30" i="1"/>
  <c r="GO30" i="1"/>
  <c r="GP30" i="1"/>
  <c r="GV30" i="1"/>
  <c r="HC30" i="1" s="1"/>
  <c r="C31" i="1"/>
  <c r="I31" i="1"/>
  <c r="CU6" i="3" s="1"/>
  <c r="K31" i="1"/>
  <c r="Q31" i="1"/>
  <c r="S31" i="1"/>
  <c r="T31" i="1"/>
  <c r="U31" i="1"/>
  <c r="AC31" i="1"/>
  <c r="AB31" i="1" s="1"/>
  <c r="AD31" i="1"/>
  <c r="AE31" i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FR31" i="1"/>
  <c r="GL31" i="1"/>
  <c r="GO31" i="1"/>
  <c r="GP31" i="1"/>
  <c r="GV31" i="1"/>
  <c r="HC31" i="1" s="1"/>
  <c r="C32" i="1"/>
  <c r="I32" i="1"/>
  <c r="CU7" i="3" s="1"/>
  <c r="K32" i="1"/>
  <c r="P32" i="1"/>
  <c r="Q32" i="1"/>
  <c r="R32" i="1"/>
  <c r="GK32" i="1" s="1"/>
  <c r="S32" i="1"/>
  <c r="AC32" i="1"/>
  <c r="AB32" i="1" s="1"/>
  <c r="AD32" i="1"/>
  <c r="AE32" i="1"/>
  <c r="AF32" i="1"/>
  <c r="AG32" i="1"/>
  <c r="AH32" i="1"/>
  <c r="AI32" i="1"/>
  <c r="CW32" i="1" s="1"/>
  <c r="V32" i="1" s="1"/>
  <c r="AJ32" i="1"/>
  <c r="CX32" i="1" s="1"/>
  <c r="W32" i="1" s="1"/>
  <c r="CQ32" i="1"/>
  <c r="CR32" i="1"/>
  <c r="CS32" i="1"/>
  <c r="CT32" i="1"/>
  <c r="CU32" i="1"/>
  <c r="T32" i="1" s="1"/>
  <c r="CV32" i="1"/>
  <c r="U32" i="1" s="1"/>
  <c r="CY32" i="1"/>
  <c r="X32" i="1" s="1"/>
  <c r="CZ32" i="1"/>
  <c r="Y32" i="1" s="1"/>
  <c r="FR32" i="1"/>
  <c r="GL32" i="1"/>
  <c r="GO32" i="1"/>
  <c r="GP32" i="1"/>
  <c r="GV32" i="1"/>
  <c r="HC32" i="1"/>
  <c r="GX32" i="1" s="1"/>
  <c r="C33" i="1"/>
  <c r="I33" i="1"/>
  <c r="K33" i="1"/>
  <c r="AC33" i="1"/>
  <c r="CQ33" i="1" s="1"/>
  <c r="P33" i="1" s="1"/>
  <c r="AD33" i="1"/>
  <c r="AE33" i="1"/>
  <c r="CS33" i="1" s="1"/>
  <c r="AF33" i="1"/>
  <c r="CT33" i="1" s="1"/>
  <c r="S33" i="1" s="1"/>
  <c r="AG33" i="1"/>
  <c r="AH33" i="1"/>
  <c r="AI33" i="1"/>
  <c r="CW33" i="1" s="1"/>
  <c r="AJ33" i="1"/>
  <c r="CX33" i="1" s="1"/>
  <c r="W33" i="1" s="1"/>
  <c r="CP33" i="1"/>
  <c r="O33" i="1" s="1"/>
  <c r="CR33" i="1"/>
  <c r="Q33" i="1" s="1"/>
  <c r="CU33" i="1"/>
  <c r="T33" i="1" s="1"/>
  <c r="CV33" i="1"/>
  <c r="U33" i="1" s="1"/>
  <c r="FR33" i="1"/>
  <c r="GL33" i="1"/>
  <c r="GO33" i="1"/>
  <c r="GP33" i="1"/>
  <c r="GV33" i="1"/>
  <c r="GX33" i="1"/>
  <c r="HC33" i="1"/>
  <c r="AB34" i="1"/>
  <c r="AC34" i="1"/>
  <c r="CQ34" i="1" s="1"/>
  <c r="AD34" i="1"/>
  <c r="AE34" i="1"/>
  <c r="CS34" i="1" s="1"/>
  <c r="AF34" i="1"/>
  <c r="CT34" i="1" s="1"/>
  <c r="AG34" i="1"/>
  <c r="CU34" i="1" s="1"/>
  <c r="AH34" i="1"/>
  <c r="CV34" i="1" s="1"/>
  <c r="AI34" i="1"/>
  <c r="AJ34" i="1"/>
  <c r="CR34" i="1"/>
  <c r="CW34" i="1"/>
  <c r="CX34" i="1"/>
  <c r="FR34" i="1"/>
  <c r="GL34" i="1"/>
  <c r="GO34" i="1"/>
  <c r="GP34" i="1"/>
  <c r="GV34" i="1"/>
  <c r="HC34" i="1" s="1"/>
  <c r="C35" i="1"/>
  <c r="I35" i="1"/>
  <c r="K35" i="1"/>
  <c r="AC35" i="1"/>
  <c r="CQ35" i="1" s="1"/>
  <c r="AD35" i="1"/>
  <c r="AE35" i="1"/>
  <c r="CS35" i="1" s="1"/>
  <c r="R35" i="1" s="1"/>
  <c r="AF35" i="1"/>
  <c r="CT35" i="1" s="1"/>
  <c r="S35" i="1" s="1"/>
  <c r="AG35" i="1"/>
  <c r="AH35" i="1"/>
  <c r="AI35" i="1"/>
  <c r="CW35" i="1" s="1"/>
  <c r="V35" i="1" s="1"/>
  <c r="AJ35" i="1"/>
  <c r="CX35" i="1" s="1"/>
  <c r="W35" i="1" s="1"/>
  <c r="CR35" i="1"/>
  <c r="Q35" i="1" s="1"/>
  <c r="CU35" i="1"/>
  <c r="CV35" i="1"/>
  <c r="FR35" i="1"/>
  <c r="GK35" i="1"/>
  <c r="GL35" i="1"/>
  <c r="GO35" i="1"/>
  <c r="GP35" i="1"/>
  <c r="GV35" i="1"/>
  <c r="HC35" i="1" s="1"/>
  <c r="GX35" i="1"/>
  <c r="C37" i="1"/>
  <c r="P37" i="1"/>
  <c r="W37" i="1"/>
  <c r="AB37" i="1"/>
  <c r="AC37" i="1"/>
  <c r="AD37" i="1"/>
  <c r="CR37" i="1" s="1"/>
  <c r="Q37" i="1" s="1"/>
  <c r="AE37" i="1"/>
  <c r="AF37" i="1"/>
  <c r="AG37" i="1"/>
  <c r="CU37" i="1" s="1"/>
  <c r="T37" i="1" s="1"/>
  <c r="AH37" i="1"/>
  <c r="CV37" i="1" s="1"/>
  <c r="U37" i="1" s="1"/>
  <c r="AI37" i="1"/>
  <c r="AJ37" i="1"/>
  <c r="CQ37" i="1"/>
  <c r="CS37" i="1"/>
  <c r="R37" i="1" s="1"/>
  <c r="CT37" i="1"/>
  <c r="S37" i="1" s="1"/>
  <c r="CW37" i="1"/>
  <c r="V37" i="1" s="1"/>
  <c r="CX37" i="1"/>
  <c r="FR37" i="1"/>
  <c r="GK37" i="1"/>
  <c r="GL37" i="1"/>
  <c r="GO37" i="1"/>
  <c r="GP37" i="1"/>
  <c r="GV37" i="1"/>
  <c r="HC37" i="1"/>
  <c r="GX37" i="1" s="1"/>
  <c r="I38" i="1"/>
  <c r="P38" i="1"/>
  <c r="AC38" i="1"/>
  <c r="AD38" i="1"/>
  <c r="AE38" i="1"/>
  <c r="CS38" i="1" s="1"/>
  <c r="AF38" i="1"/>
  <c r="CT38" i="1" s="1"/>
  <c r="AG38" i="1"/>
  <c r="AH38" i="1"/>
  <c r="CV38" i="1" s="1"/>
  <c r="AI38" i="1"/>
  <c r="CW38" i="1" s="1"/>
  <c r="AJ38" i="1"/>
  <c r="CX38" i="1" s="1"/>
  <c r="CQ38" i="1"/>
  <c r="CU38" i="1"/>
  <c r="FR38" i="1"/>
  <c r="GL38" i="1"/>
  <c r="GO38" i="1"/>
  <c r="GP38" i="1"/>
  <c r="GV38" i="1"/>
  <c r="HC38" i="1"/>
  <c r="C39" i="1"/>
  <c r="P39" i="1"/>
  <c r="CP39" i="1" s="1"/>
  <c r="O39" i="1" s="1"/>
  <c r="R39" i="1"/>
  <c r="S39" i="1"/>
  <c r="AC39" i="1"/>
  <c r="AB39" i="1" s="1"/>
  <c r="AD39" i="1"/>
  <c r="AE39" i="1"/>
  <c r="AF39" i="1"/>
  <c r="CT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CR39" i="1"/>
  <c r="Q39" i="1" s="1"/>
  <c r="CS39" i="1"/>
  <c r="FR39" i="1"/>
  <c r="GK39" i="1"/>
  <c r="GL39" i="1"/>
  <c r="GO39" i="1"/>
  <c r="GP39" i="1"/>
  <c r="GV39" i="1"/>
  <c r="HC39" i="1"/>
  <c r="GX39" i="1" s="1"/>
  <c r="I40" i="1"/>
  <c r="S40" i="1" s="1"/>
  <c r="CY40" i="1" s="1"/>
  <c r="X40" i="1" s="1"/>
  <c r="AC40" i="1"/>
  <c r="AD40" i="1"/>
  <c r="AB40" i="1" s="1"/>
  <c r="AE40" i="1"/>
  <c r="CS40" i="1" s="1"/>
  <c r="AF40" i="1"/>
  <c r="CT40" i="1" s="1"/>
  <c r="AG40" i="1"/>
  <c r="AH40" i="1"/>
  <c r="CV40" i="1" s="1"/>
  <c r="AI40" i="1"/>
  <c r="CW40" i="1" s="1"/>
  <c r="AJ40" i="1"/>
  <c r="CX40" i="1" s="1"/>
  <c r="CQ40" i="1"/>
  <c r="P40" i="1" s="1"/>
  <c r="CP40" i="1" s="1"/>
  <c r="O40" i="1" s="1"/>
  <c r="CR40" i="1"/>
  <c r="Q40" i="1" s="1"/>
  <c r="CU40" i="1"/>
  <c r="T40" i="1" s="1"/>
  <c r="CZ40" i="1"/>
  <c r="Y40" i="1" s="1"/>
  <c r="FR40" i="1"/>
  <c r="GL40" i="1"/>
  <c r="GO40" i="1"/>
  <c r="GP40" i="1"/>
  <c r="GV40" i="1"/>
  <c r="HC40" i="1" s="1"/>
  <c r="GX40" i="1" s="1"/>
  <c r="C41" i="1"/>
  <c r="I41" i="1"/>
  <c r="K41" i="1"/>
  <c r="AC41" i="1"/>
  <c r="CQ41" i="1" s="1"/>
  <c r="AD41" i="1"/>
  <c r="CR41" i="1" s="1"/>
  <c r="Q41" i="1" s="1"/>
  <c r="AE41" i="1"/>
  <c r="AF41" i="1"/>
  <c r="CT41" i="1" s="1"/>
  <c r="S41" i="1" s="1"/>
  <c r="CZ41" i="1" s="1"/>
  <c r="Y41" i="1" s="1"/>
  <c r="AG41" i="1"/>
  <c r="CU41" i="1" s="1"/>
  <c r="T41" i="1" s="1"/>
  <c r="AH41" i="1"/>
  <c r="CV41" i="1" s="1"/>
  <c r="U41" i="1" s="1"/>
  <c r="AI41" i="1"/>
  <c r="CW41" i="1" s="1"/>
  <c r="V41" i="1" s="1"/>
  <c r="AJ41" i="1"/>
  <c r="CS41" i="1"/>
  <c r="R41" i="1" s="1"/>
  <c r="GK41" i="1" s="1"/>
  <c r="CX41" i="1"/>
  <c r="W41" i="1" s="1"/>
  <c r="CY41" i="1"/>
  <c r="X41" i="1" s="1"/>
  <c r="FR41" i="1"/>
  <c r="GL41" i="1"/>
  <c r="GO41" i="1"/>
  <c r="GP41" i="1"/>
  <c r="GV41" i="1"/>
  <c r="HC41" i="1"/>
  <c r="GX41" i="1" s="1"/>
  <c r="I42" i="1"/>
  <c r="K42" i="1"/>
  <c r="U42" i="1"/>
  <c r="V42" i="1"/>
  <c r="W42" i="1"/>
  <c r="AC42" i="1"/>
  <c r="CQ42" i="1" s="1"/>
  <c r="P42" i="1" s="1"/>
  <c r="AD42" i="1"/>
  <c r="CR42" i="1" s="1"/>
  <c r="Q42" i="1" s="1"/>
  <c r="AE42" i="1"/>
  <c r="CS42" i="1" s="1"/>
  <c r="AF42" i="1"/>
  <c r="CT42" i="1" s="1"/>
  <c r="AG42" i="1"/>
  <c r="CU42" i="1" s="1"/>
  <c r="AH42" i="1"/>
  <c r="CV42" i="1" s="1"/>
  <c r="AI42" i="1"/>
  <c r="AJ42" i="1"/>
  <c r="CW42" i="1"/>
  <c r="CX42" i="1"/>
  <c r="FR42" i="1"/>
  <c r="GL42" i="1"/>
  <c r="GO42" i="1"/>
  <c r="GP42" i="1"/>
  <c r="GV42" i="1"/>
  <c r="HC42" i="1" s="1"/>
  <c r="GX42" i="1" s="1"/>
  <c r="I43" i="1"/>
  <c r="K43" i="1"/>
  <c r="R43" i="1"/>
  <c r="GK43" i="1" s="1"/>
  <c r="AC43" i="1"/>
  <c r="CQ43" i="1" s="1"/>
  <c r="P43" i="1" s="1"/>
  <c r="AD43" i="1"/>
  <c r="CR43" i="1" s="1"/>
  <c r="Q43" i="1" s="1"/>
  <c r="AE43" i="1"/>
  <c r="CS43" i="1" s="1"/>
  <c r="AF43" i="1"/>
  <c r="CT43" i="1" s="1"/>
  <c r="S43" i="1" s="1"/>
  <c r="CY43" i="1" s="1"/>
  <c r="X43" i="1" s="1"/>
  <c r="AG43" i="1"/>
  <c r="CU43" i="1" s="1"/>
  <c r="T43" i="1" s="1"/>
  <c r="AH43" i="1"/>
  <c r="AI43" i="1"/>
  <c r="AJ43" i="1"/>
  <c r="CV43" i="1"/>
  <c r="U43" i="1" s="1"/>
  <c r="CW43" i="1"/>
  <c r="V43" i="1" s="1"/>
  <c r="CX43" i="1"/>
  <c r="W43" i="1" s="1"/>
  <c r="CZ43" i="1"/>
  <c r="Y43" i="1" s="1"/>
  <c r="FR43" i="1"/>
  <c r="GL43" i="1"/>
  <c r="GO43" i="1"/>
  <c r="GP43" i="1"/>
  <c r="GV43" i="1"/>
  <c r="GX43" i="1"/>
  <c r="HC43" i="1"/>
  <c r="C44" i="1"/>
  <c r="I44" i="1"/>
  <c r="CU28" i="3" s="1"/>
  <c r="K44" i="1"/>
  <c r="Q44" i="1"/>
  <c r="R44" i="1"/>
  <c r="GK44" i="1" s="1"/>
  <c r="T44" i="1"/>
  <c r="U44" i="1"/>
  <c r="V44" i="1"/>
  <c r="AC44" i="1"/>
  <c r="CQ44" i="1" s="1"/>
  <c r="P44" i="1" s="1"/>
  <c r="AD44" i="1"/>
  <c r="AE44" i="1"/>
  <c r="AF44" i="1"/>
  <c r="CT44" i="1" s="1"/>
  <c r="S44" i="1" s="1"/>
  <c r="AG44" i="1"/>
  <c r="AH44" i="1"/>
  <c r="AI44" i="1"/>
  <c r="AJ44" i="1"/>
  <c r="CR44" i="1"/>
  <c r="CS44" i="1"/>
  <c r="CU44" i="1"/>
  <c r="CV44" i="1"/>
  <c r="CW44" i="1"/>
  <c r="CX44" i="1"/>
  <c r="W44" i="1" s="1"/>
  <c r="FR44" i="1"/>
  <c r="GL44" i="1"/>
  <c r="GO44" i="1"/>
  <c r="GP44" i="1"/>
  <c r="GV44" i="1"/>
  <c r="GX44" i="1"/>
  <c r="HC44" i="1"/>
  <c r="I45" i="1"/>
  <c r="P45" i="1"/>
  <c r="Q45" i="1"/>
  <c r="T45" i="1"/>
  <c r="AC45" i="1"/>
  <c r="AD45" i="1"/>
  <c r="AE45" i="1"/>
  <c r="AF45" i="1"/>
  <c r="AG45" i="1"/>
  <c r="AH45" i="1"/>
  <c r="CV45" i="1" s="1"/>
  <c r="U45" i="1" s="1"/>
  <c r="AI45" i="1"/>
  <c r="CW45" i="1" s="1"/>
  <c r="V45" i="1" s="1"/>
  <c r="AJ45" i="1"/>
  <c r="CQ45" i="1"/>
  <c r="CR45" i="1"/>
  <c r="CS45" i="1"/>
  <c r="R45" i="1" s="1"/>
  <c r="GK45" i="1" s="1"/>
  <c r="CT45" i="1"/>
  <c r="S45" i="1" s="1"/>
  <c r="CU45" i="1"/>
  <c r="CX45" i="1"/>
  <c r="W45" i="1" s="1"/>
  <c r="FR45" i="1"/>
  <c r="GL45" i="1"/>
  <c r="GO45" i="1"/>
  <c r="GP45" i="1"/>
  <c r="GV45" i="1"/>
  <c r="HC45" i="1"/>
  <c r="GX45" i="1" s="1"/>
  <c r="C47" i="1"/>
  <c r="I47" i="1"/>
  <c r="K47" i="1"/>
  <c r="P47" i="1"/>
  <c r="Q47" i="1"/>
  <c r="R47" i="1"/>
  <c r="GK47" i="1" s="1"/>
  <c r="S47" i="1"/>
  <c r="T47" i="1"/>
  <c r="AC47" i="1"/>
  <c r="AB47" i="1" s="1"/>
  <c r="AD47" i="1"/>
  <c r="CR47" i="1" s="1"/>
  <c r="AE47" i="1"/>
  <c r="CS47" i="1" s="1"/>
  <c r="AF47" i="1"/>
  <c r="CT47" i="1" s="1"/>
  <c r="AG47" i="1"/>
  <c r="AH47" i="1"/>
  <c r="AI47" i="1"/>
  <c r="CW47" i="1" s="1"/>
  <c r="V47" i="1" s="1"/>
  <c r="AJ47" i="1"/>
  <c r="CX47" i="1" s="1"/>
  <c r="W47" i="1" s="1"/>
  <c r="CQ47" i="1"/>
  <c r="CU47" i="1"/>
  <c r="CV47" i="1"/>
  <c r="U47" i="1" s="1"/>
  <c r="FR47" i="1"/>
  <c r="GL47" i="1"/>
  <c r="GO47" i="1"/>
  <c r="GP47" i="1"/>
  <c r="GV47" i="1"/>
  <c r="HC47" i="1"/>
  <c r="GX47" i="1" s="1"/>
  <c r="C48" i="1"/>
  <c r="I48" i="1"/>
  <c r="K48" i="1"/>
  <c r="AC48" i="1"/>
  <c r="AD48" i="1"/>
  <c r="AE48" i="1"/>
  <c r="CS48" i="1" s="1"/>
  <c r="R48" i="1" s="1"/>
  <c r="GK48" i="1" s="1"/>
  <c r="AF48" i="1"/>
  <c r="CT48" i="1" s="1"/>
  <c r="S48" i="1" s="1"/>
  <c r="CY48" i="1" s="1"/>
  <c r="X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CQ48" i="1"/>
  <c r="P48" i="1" s="1"/>
  <c r="CP48" i="1" s="1"/>
  <c r="O48" i="1" s="1"/>
  <c r="CR48" i="1"/>
  <c r="Q48" i="1" s="1"/>
  <c r="FR48" i="1"/>
  <c r="GL48" i="1"/>
  <c r="GO48" i="1"/>
  <c r="GP48" i="1"/>
  <c r="GV48" i="1"/>
  <c r="HC48" i="1"/>
  <c r="GX48" i="1" s="1"/>
  <c r="C49" i="1"/>
  <c r="I49" i="1"/>
  <c r="T49" i="1"/>
  <c r="U49" i="1"/>
  <c r="V49" i="1"/>
  <c r="W49" i="1"/>
  <c r="AB49" i="1"/>
  <c r="AC49" i="1"/>
  <c r="CQ49" i="1" s="1"/>
  <c r="P49" i="1" s="1"/>
  <c r="AD49" i="1"/>
  <c r="CR49" i="1" s="1"/>
  <c r="AE49" i="1"/>
  <c r="CS49" i="1" s="1"/>
  <c r="AF49" i="1"/>
  <c r="CT49" i="1" s="1"/>
  <c r="AG49" i="1"/>
  <c r="AH49" i="1"/>
  <c r="AI49" i="1"/>
  <c r="AJ49" i="1"/>
  <c r="CU49" i="1"/>
  <c r="CV49" i="1"/>
  <c r="CW49" i="1"/>
  <c r="CX49" i="1"/>
  <c r="FR49" i="1"/>
  <c r="GL49" i="1"/>
  <c r="GO49" i="1"/>
  <c r="GP49" i="1"/>
  <c r="GV49" i="1"/>
  <c r="HC49" i="1" s="1"/>
  <c r="AC50" i="1"/>
  <c r="CQ50" i="1" s="1"/>
  <c r="AD50" i="1"/>
  <c r="CR50" i="1" s="1"/>
  <c r="AE50" i="1"/>
  <c r="CS50" i="1" s="1"/>
  <c r="AF50" i="1"/>
  <c r="AB50" i="1" s="1"/>
  <c r="AG50" i="1"/>
  <c r="AH50" i="1"/>
  <c r="AI50" i="1"/>
  <c r="CW50" i="1" s="1"/>
  <c r="AJ50" i="1"/>
  <c r="CT50" i="1"/>
  <c r="CU50" i="1"/>
  <c r="CV50" i="1"/>
  <c r="CX50" i="1"/>
  <c r="FR50" i="1"/>
  <c r="GL50" i="1"/>
  <c r="GO50" i="1"/>
  <c r="GP50" i="1"/>
  <c r="GV50" i="1"/>
  <c r="HC50" i="1" s="1"/>
  <c r="C51" i="1"/>
  <c r="I51" i="1"/>
  <c r="Q51" i="1"/>
  <c r="S51" i="1"/>
  <c r="T51" i="1"/>
  <c r="U51" i="1"/>
  <c r="AB51" i="1"/>
  <c r="AC51" i="1"/>
  <c r="AD51" i="1"/>
  <c r="AE51" i="1"/>
  <c r="CS51" i="1" s="1"/>
  <c r="R51" i="1" s="1"/>
  <c r="GK51" i="1" s="1"/>
  <c r="AF51" i="1"/>
  <c r="AG51" i="1"/>
  <c r="AH51" i="1"/>
  <c r="AI51" i="1"/>
  <c r="CW51" i="1" s="1"/>
  <c r="V51" i="1" s="1"/>
  <c r="AJ51" i="1"/>
  <c r="CQ51" i="1"/>
  <c r="CR51" i="1"/>
  <c r="CT51" i="1"/>
  <c r="CU51" i="1"/>
  <c r="CV51" i="1"/>
  <c r="CX51" i="1"/>
  <c r="W51" i="1" s="1"/>
  <c r="FR51" i="1"/>
  <c r="GL51" i="1"/>
  <c r="GN51" i="1"/>
  <c r="GP51" i="1"/>
  <c r="GV51" i="1"/>
  <c r="HC51" i="1"/>
  <c r="GX51" i="1" s="1"/>
  <c r="I52" i="1"/>
  <c r="K52" i="1"/>
  <c r="P52" i="1"/>
  <c r="Q52" i="1"/>
  <c r="R52" i="1"/>
  <c r="GK52" i="1" s="1"/>
  <c r="AC52" i="1"/>
  <c r="AD52" i="1"/>
  <c r="AE52" i="1"/>
  <c r="AF52" i="1"/>
  <c r="AB52" i="1" s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CQ52" i="1"/>
  <c r="CR52" i="1"/>
  <c r="CS52" i="1"/>
  <c r="CT52" i="1"/>
  <c r="S52" i="1" s="1"/>
  <c r="FR52" i="1"/>
  <c r="GL52" i="1"/>
  <c r="GO52" i="1"/>
  <c r="GP52" i="1"/>
  <c r="GV52" i="1"/>
  <c r="HC52" i="1"/>
  <c r="GX52" i="1" s="1"/>
  <c r="C53" i="1"/>
  <c r="I53" i="1"/>
  <c r="K53" i="1"/>
  <c r="R53" i="1"/>
  <c r="GK53" i="1" s="1"/>
  <c r="S53" i="1"/>
  <c r="V53" i="1"/>
  <c r="AB53" i="1"/>
  <c r="AC53" i="1"/>
  <c r="CQ53" i="1" s="1"/>
  <c r="P53" i="1" s="1"/>
  <c r="AD53" i="1"/>
  <c r="CR53" i="1" s="1"/>
  <c r="AE53" i="1"/>
  <c r="CS53" i="1" s="1"/>
  <c r="AF53" i="1"/>
  <c r="CT53" i="1" s="1"/>
  <c r="AG53" i="1"/>
  <c r="CU53" i="1" s="1"/>
  <c r="AH53" i="1"/>
  <c r="CV53" i="1" s="1"/>
  <c r="AI53" i="1"/>
  <c r="CW53" i="1" s="1"/>
  <c r="AJ53" i="1"/>
  <c r="CX53" i="1" s="1"/>
  <c r="FR53" i="1"/>
  <c r="GL53" i="1"/>
  <c r="GO53" i="1"/>
  <c r="GP53" i="1"/>
  <c r="GV53" i="1"/>
  <c r="GX53" i="1"/>
  <c r="HC53" i="1"/>
  <c r="C54" i="1"/>
  <c r="I54" i="1"/>
  <c r="K54" i="1"/>
  <c r="R54" i="1"/>
  <c r="GK54" i="1" s="1"/>
  <c r="V54" i="1"/>
  <c r="AC54" i="1"/>
  <c r="CQ54" i="1" s="1"/>
  <c r="AD54" i="1"/>
  <c r="CR54" i="1" s="1"/>
  <c r="AE54" i="1"/>
  <c r="AF54" i="1"/>
  <c r="AG54" i="1"/>
  <c r="CU54" i="1" s="1"/>
  <c r="AH54" i="1"/>
  <c r="CV54" i="1" s="1"/>
  <c r="AI54" i="1"/>
  <c r="AJ54" i="1"/>
  <c r="CS54" i="1"/>
  <c r="CW54" i="1"/>
  <c r="CX54" i="1"/>
  <c r="W54" i="1" s="1"/>
  <c r="FR54" i="1"/>
  <c r="GL54" i="1"/>
  <c r="GO54" i="1"/>
  <c r="GP54" i="1"/>
  <c r="GV54" i="1"/>
  <c r="GX54" i="1"/>
  <c r="HC54" i="1"/>
  <c r="AC55" i="1"/>
  <c r="CQ55" i="1" s="1"/>
  <c r="AD55" i="1"/>
  <c r="CR55" i="1" s="1"/>
  <c r="AE55" i="1"/>
  <c r="CS55" i="1" s="1"/>
  <c r="AF55" i="1"/>
  <c r="AG55" i="1"/>
  <c r="AH55" i="1"/>
  <c r="AI55" i="1"/>
  <c r="AJ55" i="1"/>
  <c r="CU55" i="1"/>
  <c r="CV55" i="1"/>
  <c r="CW55" i="1"/>
  <c r="CX55" i="1"/>
  <c r="FR55" i="1"/>
  <c r="GL55" i="1"/>
  <c r="GO55" i="1"/>
  <c r="GP55" i="1"/>
  <c r="GV55" i="1"/>
  <c r="HC55" i="1"/>
  <c r="C56" i="1"/>
  <c r="AB56" i="1"/>
  <c r="AC56" i="1"/>
  <c r="CQ56" i="1" s="1"/>
  <c r="AD56" i="1"/>
  <c r="CR56" i="1" s="1"/>
  <c r="AE56" i="1"/>
  <c r="AF56" i="1"/>
  <c r="AG56" i="1"/>
  <c r="CU56" i="1" s="1"/>
  <c r="AH56" i="1"/>
  <c r="AI56" i="1"/>
  <c r="AJ56" i="1"/>
  <c r="CS56" i="1"/>
  <c r="CT56" i="1"/>
  <c r="CV56" i="1"/>
  <c r="CW56" i="1"/>
  <c r="CX56" i="1"/>
  <c r="FR56" i="1"/>
  <c r="GL56" i="1"/>
  <c r="GN56" i="1"/>
  <c r="GP56" i="1"/>
  <c r="GV56" i="1"/>
  <c r="HC56" i="1"/>
  <c r="I57" i="1"/>
  <c r="P57" i="1" s="1"/>
  <c r="K57" i="1"/>
  <c r="AC57" i="1"/>
  <c r="AD57" i="1"/>
  <c r="CR57" i="1" s="1"/>
  <c r="Q57" i="1" s="1"/>
  <c r="AE57" i="1"/>
  <c r="AF57" i="1"/>
  <c r="AG57" i="1"/>
  <c r="AH57" i="1"/>
  <c r="CV57" i="1" s="1"/>
  <c r="U57" i="1" s="1"/>
  <c r="AI57" i="1"/>
  <c r="CW57" i="1" s="1"/>
  <c r="V57" i="1" s="1"/>
  <c r="AJ57" i="1"/>
  <c r="CX57" i="1" s="1"/>
  <c r="W57" i="1" s="1"/>
  <c r="CQ57" i="1"/>
  <c r="CS57" i="1"/>
  <c r="R57" i="1" s="1"/>
  <c r="GK57" i="1" s="1"/>
  <c r="CT57" i="1"/>
  <c r="S57" i="1" s="1"/>
  <c r="CU57" i="1"/>
  <c r="T57" i="1" s="1"/>
  <c r="FR57" i="1"/>
  <c r="GL57" i="1"/>
  <c r="GO57" i="1"/>
  <c r="GP57" i="1"/>
  <c r="GV57" i="1"/>
  <c r="HC57" i="1"/>
  <c r="GX57" i="1" s="1"/>
  <c r="C59" i="1"/>
  <c r="I59" i="1"/>
  <c r="K59" i="1"/>
  <c r="R59" i="1"/>
  <c r="GK59" i="1" s="1"/>
  <c r="S59" i="1"/>
  <c r="CZ59" i="1" s="1"/>
  <c r="Y59" i="1" s="1"/>
  <c r="U59" i="1"/>
  <c r="AC59" i="1"/>
  <c r="AD59" i="1"/>
  <c r="AE59" i="1"/>
  <c r="AF59" i="1"/>
  <c r="CT59" i="1" s="1"/>
  <c r="AG59" i="1"/>
  <c r="AH59" i="1"/>
  <c r="AI59" i="1"/>
  <c r="CW59" i="1" s="1"/>
  <c r="AJ59" i="1"/>
  <c r="CX59" i="1" s="1"/>
  <c r="CQ59" i="1"/>
  <c r="CR59" i="1"/>
  <c r="Q59" i="1" s="1"/>
  <c r="CS59" i="1"/>
  <c r="CU59" i="1"/>
  <c r="T59" i="1" s="1"/>
  <c r="CV59" i="1"/>
  <c r="FR59" i="1"/>
  <c r="GL59" i="1"/>
  <c r="GO59" i="1"/>
  <c r="GP59" i="1"/>
  <c r="GV59" i="1"/>
  <c r="HC59" i="1" s="1"/>
  <c r="AC60" i="1"/>
  <c r="AD60" i="1"/>
  <c r="AE60" i="1"/>
  <c r="CS60" i="1" s="1"/>
  <c r="AF60" i="1"/>
  <c r="CT60" i="1" s="1"/>
  <c r="AG60" i="1"/>
  <c r="CU60" i="1" s="1"/>
  <c r="AH60" i="1"/>
  <c r="CV60" i="1" s="1"/>
  <c r="AI60" i="1"/>
  <c r="CW60" i="1" s="1"/>
  <c r="AJ60" i="1"/>
  <c r="CX60" i="1" s="1"/>
  <c r="CQ60" i="1"/>
  <c r="CR60" i="1"/>
  <c r="FR60" i="1"/>
  <c r="GL60" i="1"/>
  <c r="GO60" i="1"/>
  <c r="GP60" i="1"/>
  <c r="GV60" i="1"/>
  <c r="HC60" i="1"/>
  <c r="C62" i="1"/>
  <c r="I62" i="1"/>
  <c r="K62" i="1"/>
  <c r="AC62" i="1"/>
  <c r="CQ62" i="1" s="1"/>
  <c r="AD62" i="1"/>
  <c r="CR62" i="1" s="1"/>
  <c r="AE62" i="1"/>
  <c r="CS62" i="1" s="1"/>
  <c r="R62" i="1" s="1"/>
  <c r="GK62" i="1" s="1"/>
  <c r="AF62" i="1"/>
  <c r="CT62" i="1" s="1"/>
  <c r="S62" i="1" s="1"/>
  <c r="AG62" i="1"/>
  <c r="CU62" i="1" s="1"/>
  <c r="T62" i="1" s="1"/>
  <c r="AH62" i="1"/>
  <c r="CV62" i="1" s="1"/>
  <c r="AI62" i="1"/>
  <c r="CW62" i="1" s="1"/>
  <c r="V62" i="1" s="1"/>
  <c r="AJ62" i="1"/>
  <c r="CX62" i="1" s="1"/>
  <c r="W62" i="1" s="1"/>
  <c r="FR62" i="1"/>
  <c r="GL62" i="1"/>
  <c r="GO62" i="1"/>
  <c r="GP62" i="1"/>
  <c r="GV62" i="1"/>
  <c r="GX62" i="1"/>
  <c r="HC62" i="1"/>
  <c r="I63" i="1"/>
  <c r="K63" i="1"/>
  <c r="S63" i="1"/>
  <c r="CP63" i="1" s="1"/>
  <c r="O63" i="1" s="1"/>
  <c r="T63" i="1"/>
  <c r="U63" i="1"/>
  <c r="AB63" i="1"/>
  <c r="AC63" i="1"/>
  <c r="CQ63" i="1" s="1"/>
  <c r="P63" i="1" s="1"/>
  <c r="AD63" i="1"/>
  <c r="CR63" i="1" s="1"/>
  <c r="Q63" i="1" s="1"/>
  <c r="AE63" i="1"/>
  <c r="CS63" i="1" s="1"/>
  <c r="R63" i="1" s="1"/>
  <c r="AF63" i="1"/>
  <c r="AG63" i="1"/>
  <c r="CU63" i="1" s="1"/>
  <c r="AH63" i="1"/>
  <c r="AI63" i="1"/>
  <c r="AJ63" i="1"/>
  <c r="CT63" i="1"/>
  <c r="CV63" i="1"/>
  <c r="CW63" i="1"/>
  <c r="V63" i="1" s="1"/>
  <c r="CX63" i="1"/>
  <c r="W63" i="1" s="1"/>
  <c r="CY63" i="1"/>
  <c r="X63" i="1" s="1"/>
  <c r="CZ63" i="1"/>
  <c r="Y63" i="1" s="1"/>
  <c r="FR63" i="1"/>
  <c r="GK63" i="1"/>
  <c r="GL63" i="1"/>
  <c r="GO63" i="1"/>
  <c r="GP63" i="1"/>
  <c r="GV63" i="1"/>
  <c r="HC63" i="1"/>
  <c r="GX63" i="1" s="1"/>
  <c r="C65" i="1"/>
  <c r="I65" i="1"/>
  <c r="K65" i="1"/>
  <c r="T65" i="1"/>
  <c r="U65" i="1"/>
  <c r="V65" i="1"/>
  <c r="W65" i="1"/>
  <c r="AC65" i="1"/>
  <c r="AB65" i="1" s="1"/>
  <c r="AD65" i="1"/>
  <c r="CR65" i="1" s="1"/>
  <c r="Q65" i="1" s="1"/>
  <c r="AE65" i="1"/>
  <c r="AF65" i="1"/>
  <c r="AG65" i="1"/>
  <c r="AH65" i="1"/>
  <c r="AI65" i="1"/>
  <c r="AJ65" i="1"/>
  <c r="CQ65" i="1"/>
  <c r="P65" i="1" s="1"/>
  <c r="CP65" i="1" s="1"/>
  <c r="O65" i="1" s="1"/>
  <c r="CS65" i="1"/>
  <c r="R65" i="1" s="1"/>
  <c r="GK65" i="1" s="1"/>
  <c r="CT65" i="1"/>
  <c r="S65" i="1" s="1"/>
  <c r="CU65" i="1"/>
  <c r="CV65" i="1"/>
  <c r="CW65" i="1"/>
  <c r="CX65" i="1"/>
  <c r="FR65" i="1"/>
  <c r="GL65" i="1"/>
  <c r="GO65" i="1"/>
  <c r="GP65" i="1"/>
  <c r="GV65" i="1"/>
  <c r="HC65" i="1"/>
  <c r="GX65" i="1" s="1"/>
  <c r="I66" i="1"/>
  <c r="P66" i="1"/>
  <c r="S66" i="1"/>
  <c r="T66" i="1"/>
  <c r="V66" i="1"/>
  <c r="W66" i="1"/>
  <c r="AB66" i="1"/>
  <c r="AC66" i="1"/>
  <c r="AD66" i="1"/>
  <c r="AE66" i="1"/>
  <c r="CS66" i="1" s="1"/>
  <c r="R66" i="1" s="1"/>
  <c r="GK66" i="1" s="1"/>
  <c r="AF66" i="1"/>
  <c r="AG66" i="1"/>
  <c r="AH66" i="1"/>
  <c r="AI66" i="1"/>
  <c r="AJ66" i="1"/>
  <c r="CQ66" i="1"/>
  <c r="CR66" i="1"/>
  <c r="Q66" i="1" s="1"/>
  <c r="CT66" i="1"/>
  <c r="CU66" i="1"/>
  <c r="CV66" i="1"/>
  <c r="U66" i="1" s="1"/>
  <c r="CW66" i="1"/>
  <c r="CX66" i="1"/>
  <c r="CY66" i="1"/>
  <c r="X66" i="1" s="1"/>
  <c r="CZ66" i="1"/>
  <c r="Y66" i="1" s="1"/>
  <c r="FR66" i="1"/>
  <c r="GL66" i="1"/>
  <c r="GO66" i="1"/>
  <c r="GP66" i="1"/>
  <c r="GV66" i="1"/>
  <c r="HC66" i="1"/>
  <c r="GX66" i="1" s="1"/>
  <c r="C67" i="1"/>
  <c r="I67" i="1"/>
  <c r="K67" i="1"/>
  <c r="Q67" i="1"/>
  <c r="V67" i="1"/>
  <c r="AC67" i="1"/>
  <c r="AD67" i="1"/>
  <c r="AE67" i="1"/>
  <c r="CS67" i="1" s="1"/>
  <c r="R67" i="1" s="1"/>
  <c r="GK67" i="1" s="1"/>
  <c r="AF67" i="1"/>
  <c r="AG67" i="1"/>
  <c r="CU67" i="1" s="1"/>
  <c r="T67" i="1" s="1"/>
  <c r="AH67" i="1"/>
  <c r="CV67" i="1" s="1"/>
  <c r="U67" i="1" s="1"/>
  <c r="AI67" i="1"/>
  <c r="CW67" i="1" s="1"/>
  <c r="AJ67" i="1"/>
  <c r="CX67" i="1" s="1"/>
  <c r="W67" i="1" s="1"/>
  <c r="CQ67" i="1"/>
  <c r="P67" i="1" s="1"/>
  <c r="CR67" i="1"/>
  <c r="FR67" i="1"/>
  <c r="GL67" i="1"/>
  <c r="GO67" i="1"/>
  <c r="GP67" i="1"/>
  <c r="GV67" i="1"/>
  <c r="HC67" i="1" s="1"/>
  <c r="GX67" i="1" s="1"/>
  <c r="I68" i="1"/>
  <c r="P68" i="1"/>
  <c r="Q68" i="1"/>
  <c r="R68" i="1"/>
  <c r="GK68" i="1" s="1"/>
  <c r="AC68" i="1"/>
  <c r="AD68" i="1"/>
  <c r="AE68" i="1"/>
  <c r="AF68" i="1"/>
  <c r="AG68" i="1"/>
  <c r="AH68" i="1"/>
  <c r="CV68" i="1" s="1"/>
  <c r="AI68" i="1"/>
  <c r="CW68" i="1" s="1"/>
  <c r="AJ68" i="1"/>
  <c r="CQ68" i="1"/>
  <c r="CR68" i="1"/>
  <c r="CS68" i="1"/>
  <c r="CT68" i="1"/>
  <c r="CU68" i="1"/>
  <c r="CX68" i="1"/>
  <c r="W68" i="1" s="1"/>
  <c r="FR68" i="1"/>
  <c r="GL68" i="1"/>
  <c r="GO68" i="1"/>
  <c r="GP68" i="1"/>
  <c r="GV68" i="1"/>
  <c r="HC68" i="1"/>
  <c r="GX68" i="1" s="1"/>
  <c r="C69" i="1"/>
  <c r="I69" i="1"/>
  <c r="K69" i="1"/>
  <c r="AC69" i="1"/>
  <c r="AD69" i="1"/>
  <c r="CR69" i="1" s="1"/>
  <c r="AE69" i="1"/>
  <c r="CS69" i="1" s="1"/>
  <c r="AF69" i="1"/>
  <c r="AG69" i="1"/>
  <c r="CU69" i="1" s="1"/>
  <c r="AH69" i="1"/>
  <c r="CV69" i="1" s="1"/>
  <c r="AI69" i="1"/>
  <c r="CW69" i="1" s="1"/>
  <c r="AJ69" i="1"/>
  <c r="CQ69" i="1"/>
  <c r="CT69" i="1"/>
  <c r="S69" i="1" s="1"/>
  <c r="CY69" i="1" s="1"/>
  <c r="X69" i="1" s="1"/>
  <c r="CX69" i="1"/>
  <c r="CZ69" i="1"/>
  <c r="Y69" i="1" s="1"/>
  <c r="FR69" i="1"/>
  <c r="GL69" i="1"/>
  <c r="GO69" i="1"/>
  <c r="GP69" i="1"/>
  <c r="GV69" i="1"/>
  <c r="HC69" i="1" s="1"/>
  <c r="GX69" i="1" s="1"/>
  <c r="C71" i="1"/>
  <c r="I71" i="1"/>
  <c r="CW79" i="3" s="1"/>
  <c r="K71" i="1"/>
  <c r="U71" i="1"/>
  <c r="V71" i="1"/>
  <c r="W71" i="1"/>
  <c r="X71" i="1"/>
  <c r="Y71" i="1"/>
  <c r="AC71" i="1"/>
  <c r="CQ71" i="1" s="1"/>
  <c r="P71" i="1" s="1"/>
  <c r="AD71" i="1"/>
  <c r="CR71" i="1" s="1"/>
  <c r="Q71" i="1" s="1"/>
  <c r="AE71" i="1"/>
  <c r="CS71" i="1" s="1"/>
  <c r="R71" i="1" s="1"/>
  <c r="AF71" i="1"/>
  <c r="CT71" i="1" s="1"/>
  <c r="S71" i="1" s="1"/>
  <c r="AG71" i="1"/>
  <c r="CU71" i="1" s="1"/>
  <c r="T71" i="1" s="1"/>
  <c r="AH71" i="1"/>
  <c r="CV71" i="1" s="1"/>
  <c r="AI71" i="1"/>
  <c r="AJ71" i="1"/>
  <c r="CW71" i="1"/>
  <c r="CX71" i="1"/>
  <c r="CY71" i="1"/>
  <c r="CZ71" i="1"/>
  <c r="FR71" i="1"/>
  <c r="GK71" i="1"/>
  <c r="GL71" i="1"/>
  <c r="GO71" i="1"/>
  <c r="GP71" i="1"/>
  <c r="GV71" i="1"/>
  <c r="HC71" i="1"/>
  <c r="GX71" i="1" s="1"/>
  <c r="I72" i="1"/>
  <c r="T72" i="1"/>
  <c r="W72" i="1"/>
  <c r="AC72" i="1"/>
  <c r="CQ72" i="1" s="1"/>
  <c r="P72" i="1" s="1"/>
  <c r="AD72" i="1"/>
  <c r="CR72" i="1" s="1"/>
  <c r="Q72" i="1" s="1"/>
  <c r="AE72" i="1"/>
  <c r="CS72" i="1" s="1"/>
  <c r="R72" i="1" s="1"/>
  <c r="GK72" i="1" s="1"/>
  <c r="AF72" i="1"/>
  <c r="CT72" i="1" s="1"/>
  <c r="S72" i="1" s="1"/>
  <c r="AG72" i="1"/>
  <c r="AH72" i="1"/>
  <c r="AI72" i="1"/>
  <c r="CW72" i="1" s="1"/>
  <c r="V72" i="1" s="1"/>
  <c r="AJ72" i="1"/>
  <c r="CU72" i="1"/>
  <c r="CV72" i="1"/>
  <c r="U72" i="1" s="1"/>
  <c r="CX72" i="1"/>
  <c r="FR72" i="1"/>
  <c r="GL72" i="1"/>
  <c r="GO72" i="1"/>
  <c r="GP72" i="1"/>
  <c r="GV72" i="1"/>
  <c r="HC72" i="1" s="1"/>
  <c r="GX72" i="1" s="1"/>
  <c r="C73" i="1"/>
  <c r="I73" i="1"/>
  <c r="K73" i="1"/>
  <c r="P73" i="1"/>
  <c r="AB73" i="1"/>
  <c r="AC73" i="1"/>
  <c r="AD73" i="1"/>
  <c r="AE73" i="1"/>
  <c r="AF73" i="1"/>
  <c r="AG73" i="1"/>
  <c r="AH73" i="1"/>
  <c r="AI73" i="1"/>
  <c r="CW73" i="1" s="1"/>
  <c r="AJ73" i="1"/>
  <c r="CX73" i="1" s="1"/>
  <c r="CQ73" i="1"/>
  <c r="CR73" i="1"/>
  <c r="Q73" i="1" s="1"/>
  <c r="CS73" i="1"/>
  <c r="R73" i="1" s="1"/>
  <c r="GK73" i="1" s="1"/>
  <c r="CT73" i="1"/>
  <c r="S73" i="1" s="1"/>
  <c r="CU73" i="1"/>
  <c r="CV73" i="1"/>
  <c r="U73" i="1" s="1"/>
  <c r="FR73" i="1"/>
  <c r="GL73" i="1"/>
  <c r="GO73" i="1"/>
  <c r="GP73" i="1"/>
  <c r="GV73" i="1"/>
  <c r="HC73" i="1" s="1"/>
  <c r="GX73" i="1" s="1"/>
  <c r="C74" i="1"/>
  <c r="I74" i="1"/>
  <c r="K74" i="1"/>
  <c r="R74" i="1"/>
  <c r="GK74" i="1" s="1"/>
  <c r="AC74" i="1"/>
  <c r="AD74" i="1"/>
  <c r="AE74" i="1"/>
  <c r="CS74" i="1" s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CQ74" i="1"/>
  <c r="P74" i="1" s="1"/>
  <c r="CR74" i="1"/>
  <c r="Q74" i="1" s="1"/>
  <c r="FR74" i="1"/>
  <c r="GL74" i="1"/>
  <c r="GO74" i="1"/>
  <c r="GP74" i="1"/>
  <c r="GV74" i="1"/>
  <c r="HC74" i="1"/>
  <c r="GX74" i="1" s="1"/>
  <c r="I75" i="1"/>
  <c r="AC75" i="1"/>
  <c r="AD75" i="1"/>
  <c r="AE75" i="1"/>
  <c r="AF75" i="1"/>
  <c r="AG75" i="1"/>
  <c r="AH75" i="1"/>
  <c r="CV75" i="1" s="1"/>
  <c r="AI75" i="1"/>
  <c r="CW75" i="1" s="1"/>
  <c r="AJ75" i="1"/>
  <c r="CQ75" i="1"/>
  <c r="CR75" i="1"/>
  <c r="CS75" i="1"/>
  <c r="CT75" i="1"/>
  <c r="S75" i="1" s="1"/>
  <c r="CU75" i="1"/>
  <c r="T75" i="1" s="1"/>
  <c r="CX75" i="1"/>
  <c r="W75" i="1" s="1"/>
  <c r="FR75" i="1"/>
  <c r="GL75" i="1"/>
  <c r="GO75" i="1"/>
  <c r="GP75" i="1"/>
  <c r="GV75" i="1"/>
  <c r="HC75" i="1"/>
  <c r="C76" i="1"/>
  <c r="I76" i="1"/>
  <c r="K76" i="1"/>
  <c r="W76" i="1"/>
  <c r="AC76" i="1"/>
  <c r="CQ76" i="1" s="1"/>
  <c r="P76" i="1" s="1"/>
  <c r="AD76" i="1"/>
  <c r="CR76" i="1" s="1"/>
  <c r="Q76" i="1" s="1"/>
  <c r="AE76" i="1"/>
  <c r="CS76" i="1" s="1"/>
  <c r="R76" i="1" s="1"/>
  <c r="GK76" i="1" s="1"/>
  <c r="AF76" i="1"/>
  <c r="CT76" i="1" s="1"/>
  <c r="S76" i="1" s="1"/>
  <c r="AG76" i="1"/>
  <c r="CU76" i="1" s="1"/>
  <c r="T76" i="1" s="1"/>
  <c r="AH76" i="1"/>
  <c r="CV76" i="1" s="1"/>
  <c r="U76" i="1" s="1"/>
  <c r="AI76" i="1"/>
  <c r="CW76" i="1" s="1"/>
  <c r="V76" i="1" s="1"/>
  <c r="AJ76" i="1"/>
  <c r="CX76" i="1"/>
  <c r="FR76" i="1"/>
  <c r="GL76" i="1"/>
  <c r="GO76" i="1"/>
  <c r="GP76" i="1"/>
  <c r="GV76" i="1"/>
  <c r="HC76" i="1"/>
  <c r="GX76" i="1" s="1"/>
  <c r="C77" i="1"/>
  <c r="I77" i="1"/>
  <c r="CU92" i="3" s="1"/>
  <c r="K77" i="1"/>
  <c r="V77" i="1"/>
  <c r="W77" i="1"/>
  <c r="AC77" i="1"/>
  <c r="CQ77" i="1" s="1"/>
  <c r="P77" i="1" s="1"/>
  <c r="AD77" i="1"/>
  <c r="CR77" i="1" s="1"/>
  <c r="Q77" i="1" s="1"/>
  <c r="AE77" i="1"/>
  <c r="CS77" i="1" s="1"/>
  <c r="R77" i="1" s="1"/>
  <c r="AF77" i="1"/>
  <c r="AB77" i="1" s="1"/>
  <c r="AG77" i="1"/>
  <c r="CU77" i="1" s="1"/>
  <c r="T77" i="1" s="1"/>
  <c r="AH77" i="1"/>
  <c r="CV77" i="1" s="1"/>
  <c r="U77" i="1" s="1"/>
  <c r="AI77" i="1"/>
  <c r="AJ77" i="1"/>
  <c r="CT77" i="1"/>
  <c r="S77" i="1" s="1"/>
  <c r="CW77" i="1"/>
  <c r="CX77" i="1"/>
  <c r="FR77" i="1"/>
  <c r="GK77" i="1"/>
  <c r="GL77" i="1"/>
  <c r="GO77" i="1"/>
  <c r="GP77" i="1"/>
  <c r="GV77" i="1"/>
  <c r="HC77" i="1"/>
  <c r="GX77" i="1" s="1"/>
  <c r="C78" i="1"/>
  <c r="I78" i="1"/>
  <c r="K78" i="1"/>
  <c r="P78" i="1"/>
  <c r="Q78" i="1"/>
  <c r="AB78" i="1"/>
  <c r="AC78" i="1"/>
  <c r="CQ78" i="1" s="1"/>
  <c r="AD78" i="1"/>
  <c r="CR78" i="1" s="1"/>
  <c r="AE78" i="1"/>
  <c r="AF78" i="1"/>
  <c r="AG78" i="1"/>
  <c r="CU78" i="1" s="1"/>
  <c r="T78" i="1" s="1"/>
  <c r="AH78" i="1"/>
  <c r="AI78" i="1"/>
  <c r="AJ78" i="1"/>
  <c r="CS78" i="1"/>
  <c r="R78" i="1" s="1"/>
  <c r="CT78" i="1"/>
  <c r="S78" i="1" s="1"/>
  <c r="CV78" i="1"/>
  <c r="U78" i="1" s="1"/>
  <c r="CW78" i="1"/>
  <c r="V78" i="1" s="1"/>
  <c r="CX78" i="1"/>
  <c r="W78" i="1" s="1"/>
  <c r="CY78" i="1"/>
  <c r="X78" i="1" s="1"/>
  <c r="CZ78" i="1"/>
  <c r="Y78" i="1" s="1"/>
  <c r="FR78" i="1"/>
  <c r="GK78" i="1"/>
  <c r="GL78" i="1"/>
  <c r="GO78" i="1"/>
  <c r="GP78" i="1"/>
  <c r="GV78" i="1"/>
  <c r="HC78" i="1"/>
  <c r="GX78" i="1" s="1"/>
  <c r="I79" i="1"/>
  <c r="Y79" i="1"/>
  <c r="AB79" i="1"/>
  <c r="AC79" i="1"/>
  <c r="AD79" i="1"/>
  <c r="AE79" i="1"/>
  <c r="AF79" i="1"/>
  <c r="AG79" i="1"/>
  <c r="AH79" i="1"/>
  <c r="AI79" i="1"/>
  <c r="CW79" i="1" s="1"/>
  <c r="V79" i="1" s="1"/>
  <c r="AJ79" i="1"/>
  <c r="CX79" i="1" s="1"/>
  <c r="W79" i="1" s="1"/>
  <c r="CQ79" i="1"/>
  <c r="P79" i="1" s="1"/>
  <c r="CR79" i="1"/>
  <c r="Q79" i="1" s="1"/>
  <c r="CS79" i="1"/>
  <c r="R79" i="1" s="1"/>
  <c r="GK79" i="1" s="1"/>
  <c r="CT79" i="1"/>
  <c r="S79" i="1" s="1"/>
  <c r="CU79" i="1"/>
  <c r="T79" i="1" s="1"/>
  <c r="CV79" i="1"/>
  <c r="U79" i="1" s="1"/>
  <c r="CY79" i="1"/>
  <c r="X79" i="1" s="1"/>
  <c r="CZ79" i="1"/>
  <c r="FR79" i="1"/>
  <c r="GL79" i="1"/>
  <c r="GO79" i="1"/>
  <c r="GP79" i="1"/>
  <c r="GV79" i="1"/>
  <c r="HC79" i="1"/>
  <c r="GX79" i="1" s="1"/>
  <c r="I80" i="1"/>
  <c r="AC80" i="1"/>
  <c r="AB80" i="1" s="1"/>
  <c r="AD80" i="1"/>
  <c r="AE80" i="1"/>
  <c r="AF80" i="1"/>
  <c r="AG80" i="1"/>
  <c r="AH80" i="1"/>
  <c r="CV80" i="1" s="1"/>
  <c r="AI80" i="1"/>
  <c r="CW80" i="1" s="1"/>
  <c r="AJ80" i="1"/>
  <c r="CX80" i="1" s="1"/>
  <c r="CQ80" i="1"/>
  <c r="P80" i="1" s="1"/>
  <c r="CR80" i="1"/>
  <c r="Q80" i="1" s="1"/>
  <c r="CS80" i="1"/>
  <c r="R80" i="1" s="1"/>
  <c r="GK80" i="1" s="1"/>
  <c r="CT80" i="1"/>
  <c r="CU80" i="1"/>
  <c r="FR80" i="1"/>
  <c r="GL80" i="1"/>
  <c r="GO80" i="1"/>
  <c r="GP80" i="1"/>
  <c r="GV80" i="1"/>
  <c r="HC80" i="1" s="1"/>
  <c r="GX80" i="1"/>
  <c r="C82" i="1"/>
  <c r="I82" i="1"/>
  <c r="K82" i="1"/>
  <c r="R82" i="1"/>
  <c r="GK82" i="1" s="1"/>
  <c r="AC82" i="1"/>
  <c r="AD82" i="1"/>
  <c r="AE82" i="1"/>
  <c r="AF82" i="1"/>
  <c r="CT82" i="1" s="1"/>
  <c r="S82" i="1" s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CQ82" i="1"/>
  <c r="P82" i="1" s="1"/>
  <c r="CP82" i="1" s="1"/>
  <c r="O82" i="1" s="1"/>
  <c r="CR82" i="1"/>
  <c r="Q82" i="1" s="1"/>
  <c r="CS82" i="1"/>
  <c r="FR82" i="1"/>
  <c r="GL82" i="1"/>
  <c r="GO82" i="1"/>
  <c r="GP82" i="1"/>
  <c r="GV82" i="1"/>
  <c r="GX82" i="1"/>
  <c r="HC82" i="1"/>
  <c r="C84" i="1"/>
  <c r="I84" i="1"/>
  <c r="K84" i="1"/>
  <c r="P84" i="1"/>
  <c r="S84" i="1"/>
  <c r="W84" i="1"/>
  <c r="AC84" i="1"/>
  <c r="AB84" i="1" s="1"/>
  <c r="AD84" i="1"/>
  <c r="CR84" i="1" s="1"/>
  <c r="AE84" i="1"/>
  <c r="CS84" i="1" s="1"/>
  <c r="AF84" i="1"/>
  <c r="AG84" i="1"/>
  <c r="CU84" i="1" s="1"/>
  <c r="AH84" i="1"/>
  <c r="CV84" i="1" s="1"/>
  <c r="AI84" i="1"/>
  <c r="CW84" i="1" s="1"/>
  <c r="AJ84" i="1"/>
  <c r="CQ84" i="1"/>
  <c r="CT84" i="1"/>
  <c r="CX84" i="1"/>
  <c r="FR84" i="1"/>
  <c r="GL84" i="1"/>
  <c r="GO84" i="1"/>
  <c r="GP84" i="1"/>
  <c r="GV84" i="1"/>
  <c r="HC84" i="1" s="1"/>
  <c r="GX84" i="1" s="1"/>
  <c r="AB85" i="1"/>
  <c r="AC85" i="1"/>
  <c r="CQ85" i="1" s="1"/>
  <c r="AD85" i="1"/>
  <c r="CR85" i="1" s="1"/>
  <c r="AE85" i="1"/>
  <c r="CS85" i="1" s="1"/>
  <c r="AF85" i="1"/>
  <c r="CT85" i="1" s="1"/>
  <c r="AG85" i="1"/>
  <c r="AH85" i="1"/>
  <c r="CV85" i="1" s="1"/>
  <c r="AI85" i="1"/>
  <c r="CW85" i="1" s="1"/>
  <c r="AJ85" i="1"/>
  <c r="CU85" i="1"/>
  <c r="CX85" i="1"/>
  <c r="FR85" i="1"/>
  <c r="GL85" i="1"/>
  <c r="GO85" i="1"/>
  <c r="GP85" i="1"/>
  <c r="GV85" i="1"/>
  <c r="HC85" i="1" s="1"/>
  <c r="C87" i="1"/>
  <c r="I87" i="1"/>
  <c r="CW113" i="3" s="1"/>
  <c r="K87" i="1"/>
  <c r="P87" i="1"/>
  <c r="Q87" i="1"/>
  <c r="V87" i="1"/>
  <c r="AC87" i="1"/>
  <c r="AB87" i="1" s="1"/>
  <c r="AD87" i="1"/>
  <c r="AE87" i="1"/>
  <c r="AF87" i="1"/>
  <c r="AG87" i="1"/>
  <c r="AH87" i="1"/>
  <c r="CV87" i="1" s="1"/>
  <c r="U87" i="1" s="1"/>
  <c r="AI87" i="1"/>
  <c r="AJ87" i="1"/>
  <c r="CQ87" i="1"/>
  <c r="CR87" i="1"/>
  <c r="CS87" i="1"/>
  <c r="R87" i="1" s="1"/>
  <c r="CT87" i="1"/>
  <c r="S87" i="1" s="1"/>
  <c r="CU87" i="1"/>
  <c r="T87" i="1" s="1"/>
  <c r="CW87" i="1"/>
  <c r="CX87" i="1"/>
  <c r="W87" i="1" s="1"/>
  <c r="FR87" i="1"/>
  <c r="GK87" i="1"/>
  <c r="GL87" i="1"/>
  <c r="GO87" i="1"/>
  <c r="GP87" i="1"/>
  <c r="GV87" i="1"/>
  <c r="HC87" i="1" s="1"/>
  <c r="GX87" i="1" s="1"/>
  <c r="I88" i="1"/>
  <c r="R88" i="1"/>
  <c r="T88" i="1"/>
  <c r="U88" i="1"/>
  <c r="AC88" i="1"/>
  <c r="AB88" i="1" s="1"/>
  <c r="AD88" i="1"/>
  <c r="AE88" i="1"/>
  <c r="AF88" i="1"/>
  <c r="CT88" i="1" s="1"/>
  <c r="S88" i="1" s="1"/>
  <c r="AG88" i="1"/>
  <c r="AH88" i="1"/>
  <c r="AI88" i="1"/>
  <c r="AJ88" i="1"/>
  <c r="CX88" i="1" s="1"/>
  <c r="W88" i="1" s="1"/>
  <c r="CR88" i="1"/>
  <c r="Q88" i="1" s="1"/>
  <c r="CS88" i="1"/>
  <c r="CU88" i="1"/>
  <c r="CV88" i="1"/>
  <c r="CW88" i="1"/>
  <c r="V88" i="1" s="1"/>
  <c r="FR88" i="1"/>
  <c r="GK88" i="1"/>
  <c r="GL88" i="1"/>
  <c r="GO88" i="1"/>
  <c r="GP88" i="1"/>
  <c r="GV88" i="1"/>
  <c r="GX88" i="1"/>
  <c r="HC88" i="1"/>
  <c r="C90" i="1"/>
  <c r="I90" i="1"/>
  <c r="K90" i="1"/>
  <c r="P90" i="1"/>
  <c r="AC90" i="1"/>
  <c r="AD90" i="1"/>
  <c r="AE90" i="1"/>
  <c r="AF90" i="1"/>
  <c r="AB90" i="1" s="1"/>
  <c r="AG90" i="1"/>
  <c r="AH90" i="1"/>
  <c r="CV90" i="1" s="1"/>
  <c r="AI90" i="1"/>
  <c r="CW90" i="1" s="1"/>
  <c r="AJ90" i="1"/>
  <c r="CX90" i="1" s="1"/>
  <c r="CQ90" i="1"/>
  <c r="CR90" i="1"/>
  <c r="Q90" i="1" s="1"/>
  <c r="CS90" i="1"/>
  <c r="R90" i="1" s="1"/>
  <c r="GK90" i="1" s="1"/>
  <c r="CT90" i="1"/>
  <c r="S90" i="1" s="1"/>
  <c r="CU90" i="1"/>
  <c r="FR90" i="1"/>
  <c r="GL90" i="1"/>
  <c r="GO90" i="1"/>
  <c r="GP90" i="1"/>
  <c r="GV90" i="1"/>
  <c r="HC90" i="1"/>
  <c r="I91" i="1"/>
  <c r="K91" i="1"/>
  <c r="P91" i="1"/>
  <c r="Q91" i="1"/>
  <c r="R91" i="1"/>
  <c r="S91" i="1"/>
  <c r="T91" i="1"/>
  <c r="W91" i="1"/>
  <c r="AC91" i="1"/>
  <c r="AD91" i="1"/>
  <c r="AE91" i="1"/>
  <c r="AF91" i="1"/>
  <c r="AG91" i="1"/>
  <c r="AH91" i="1"/>
  <c r="CV91" i="1" s="1"/>
  <c r="U91" i="1" s="1"/>
  <c r="AI91" i="1"/>
  <c r="CW91" i="1" s="1"/>
  <c r="V91" i="1" s="1"/>
  <c r="AJ91" i="1"/>
  <c r="CQ91" i="1"/>
  <c r="CR91" i="1"/>
  <c r="CS91" i="1"/>
  <c r="CT91" i="1"/>
  <c r="CU91" i="1"/>
  <c r="CX91" i="1"/>
  <c r="FR91" i="1"/>
  <c r="GK91" i="1"/>
  <c r="GL91" i="1"/>
  <c r="GO91" i="1"/>
  <c r="GP91" i="1"/>
  <c r="GV91" i="1"/>
  <c r="HC91" i="1" s="1"/>
  <c r="GX91" i="1" s="1"/>
  <c r="C92" i="1"/>
  <c r="I92" i="1"/>
  <c r="K92" i="1"/>
  <c r="AC92" i="1"/>
  <c r="CQ92" i="1" s="1"/>
  <c r="AD92" i="1"/>
  <c r="CR92" i="1" s="1"/>
  <c r="AE92" i="1"/>
  <c r="CS92" i="1" s="1"/>
  <c r="AF92" i="1"/>
  <c r="CT92" i="1" s="1"/>
  <c r="AG92" i="1"/>
  <c r="CU92" i="1" s="1"/>
  <c r="T92" i="1" s="1"/>
  <c r="AH92" i="1"/>
  <c r="CV92" i="1" s="1"/>
  <c r="AI92" i="1"/>
  <c r="CW92" i="1" s="1"/>
  <c r="AJ92" i="1"/>
  <c r="CX92" i="1"/>
  <c r="FR92" i="1"/>
  <c r="GL92" i="1"/>
  <c r="GO92" i="1"/>
  <c r="GP92" i="1"/>
  <c r="GV92" i="1"/>
  <c r="HC92" i="1"/>
  <c r="I93" i="1"/>
  <c r="K93" i="1"/>
  <c r="W93" i="1"/>
  <c r="AC93" i="1"/>
  <c r="CQ93" i="1" s="1"/>
  <c r="AD93" i="1"/>
  <c r="CR93" i="1" s="1"/>
  <c r="Q93" i="1" s="1"/>
  <c r="AE93" i="1"/>
  <c r="CS93" i="1" s="1"/>
  <c r="AF93" i="1"/>
  <c r="CT93" i="1" s="1"/>
  <c r="AG93" i="1"/>
  <c r="CU93" i="1" s="1"/>
  <c r="AH93" i="1"/>
  <c r="CV93" i="1" s="1"/>
  <c r="AI93" i="1"/>
  <c r="CW93" i="1" s="1"/>
  <c r="AJ93" i="1"/>
  <c r="CX93" i="1"/>
  <c r="FR93" i="1"/>
  <c r="GL93" i="1"/>
  <c r="GO93" i="1"/>
  <c r="GP93" i="1"/>
  <c r="GV93" i="1"/>
  <c r="HC93" i="1" s="1"/>
  <c r="GX93" i="1" s="1"/>
  <c r="I94" i="1"/>
  <c r="K94" i="1"/>
  <c r="AC94" i="1"/>
  <c r="CQ94" i="1" s="1"/>
  <c r="AD94" i="1"/>
  <c r="AB94" i="1" s="1"/>
  <c r="AE94" i="1"/>
  <c r="AF94" i="1"/>
  <c r="AG94" i="1"/>
  <c r="AH94" i="1"/>
  <c r="AI94" i="1"/>
  <c r="AJ94" i="1"/>
  <c r="CR94" i="1"/>
  <c r="Q94" i="1" s="1"/>
  <c r="CS94" i="1"/>
  <c r="CT94" i="1"/>
  <c r="CU94" i="1"/>
  <c r="CV94" i="1"/>
  <c r="CW94" i="1"/>
  <c r="CX94" i="1"/>
  <c r="FR94" i="1"/>
  <c r="GL94" i="1"/>
  <c r="GO94" i="1"/>
  <c r="GP94" i="1"/>
  <c r="GV94" i="1"/>
  <c r="HC94" i="1" s="1"/>
  <c r="I95" i="1"/>
  <c r="K95" i="1"/>
  <c r="P95" i="1"/>
  <c r="Q95" i="1"/>
  <c r="R95" i="1"/>
  <c r="GK95" i="1" s="1"/>
  <c r="T95" i="1"/>
  <c r="U95" i="1"/>
  <c r="AC95" i="1"/>
  <c r="AD95" i="1"/>
  <c r="AE95" i="1"/>
  <c r="AF95" i="1"/>
  <c r="AG95" i="1"/>
  <c r="AH95" i="1"/>
  <c r="AI95" i="1"/>
  <c r="AJ95" i="1"/>
  <c r="CQ95" i="1"/>
  <c r="CR95" i="1"/>
  <c r="CS95" i="1"/>
  <c r="CU95" i="1"/>
  <c r="CV95" i="1"/>
  <c r="CW95" i="1"/>
  <c r="V95" i="1" s="1"/>
  <c r="CX95" i="1"/>
  <c r="W95" i="1" s="1"/>
  <c r="FR95" i="1"/>
  <c r="GL95" i="1"/>
  <c r="GO95" i="1"/>
  <c r="GP95" i="1"/>
  <c r="GV95" i="1"/>
  <c r="HC95" i="1"/>
  <c r="GX95" i="1" s="1"/>
  <c r="Q96" i="1"/>
  <c r="U96" i="1"/>
  <c r="AB96" i="1"/>
  <c r="AC96" i="1"/>
  <c r="AD96" i="1"/>
  <c r="AE96" i="1"/>
  <c r="CS96" i="1" s="1"/>
  <c r="R96" i="1" s="1"/>
  <c r="GK96" i="1" s="1"/>
  <c r="AF96" i="1"/>
  <c r="AG96" i="1"/>
  <c r="AH96" i="1"/>
  <c r="AI96" i="1"/>
  <c r="CW96" i="1" s="1"/>
  <c r="V96" i="1" s="1"/>
  <c r="AJ96" i="1"/>
  <c r="CX96" i="1" s="1"/>
  <c r="W96" i="1" s="1"/>
  <c r="CQ96" i="1"/>
  <c r="P96" i="1" s="1"/>
  <c r="CP96" i="1" s="1"/>
  <c r="O96" i="1" s="1"/>
  <c r="CR96" i="1"/>
  <c r="CT96" i="1"/>
  <c r="S96" i="1" s="1"/>
  <c r="CU96" i="1"/>
  <c r="T96" i="1" s="1"/>
  <c r="CV96" i="1"/>
  <c r="FR96" i="1"/>
  <c r="GL96" i="1"/>
  <c r="GO96" i="1"/>
  <c r="GP96" i="1"/>
  <c r="GV96" i="1"/>
  <c r="HC96" i="1" s="1"/>
  <c r="GX96" i="1" s="1"/>
  <c r="I97" i="1"/>
  <c r="K97" i="1"/>
  <c r="Q97" i="1"/>
  <c r="R97" i="1"/>
  <c r="GK97" i="1" s="1"/>
  <c r="AC97" i="1"/>
  <c r="AD97" i="1"/>
  <c r="AE97" i="1"/>
  <c r="AF97" i="1"/>
  <c r="AB97" i="1" s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W97" i="1" s="1"/>
  <c r="CQ97" i="1"/>
  <c r="P97" i="1" s="1"/>
  <c r="CR97" i="1"/>
  <c r="CS97" i="1"/>
  <c r="FR97" i="1"/>
  <c r="GL97" i="1"/>
  <c r="GO97" i="1"/>
  <c r="GP97" i="1"/>
  <c r="GV97" i="1"/>
  <c r="HC97" i="1"/>
  <c r="GX97" i="1" s="1"/>
  <c r="C98" i="1"/>
  <c r="I98" i="1"/>
  <c r="K98" i="1"/>
  <c r="P98" i="1"/>
  <c r="Q98" i="1"/>
  <c r="R98" i="1"/>
  <c r="GK98" i="1" s="1"/>
  <c r="S98" i="1"/>
  <c r="AB98" i="1"/>
  <c r="AC98" i="1"/>
  <c r="AD98" i="1"/>
  <c r="AE98" i="1"/>
  <c r="AF98" i="1"/>
  <c r="AG98" i="1"/>
  <c r="CU98" i="1" s="1"/>
  <c r="AH98" i="1"/>
  <c r="CV98" i="1" s="1"/>
  <c r="AI98" i="1"/>
  <c r="AJ98" i="1"/>
  <c r="CX98" i="1" s="1"/>
  <c r="CQ98" i="1"/>
  <c r="CR98" i="1"/>
  <c r="CS98" i="1"/>
  <c r="CT98" i="1"/>
  <c r="CW98" i="1"/>
  <c r="V98" i="1" s="1"/>
  <c r="FR98" i="1"/>
  <c r="GL98" i="1"/>
  <c r="GO98" i="1"/>
  <c r="GP98" i="1"/>
  <c r="GV98" i="1"/>
  <c r="HC98" i="1" s="1"/>
  <c r="AC99" i="1"/>
  <c r="AD99" i="1"/>
  <c r="AE99" i="1"/>
  <c r="CS99" i="1" s="1"/>
  <c r="AF99" i="1"/>
  <c r="CT99" i="1" s="1"/>
  <c r="AG99" i="1"/>
  <c r="CU99" i="1" s="1"/>
  <c r="AH99" i="1"/>
  <c r="CV99" i="1" s="1"/>
  <c r="AI99" i="1"/>
  <c r="CW99" i="1" s="1"/>
  <c r="AJ99" i="1"/>
  <c r="CX99" i="1" s="1"/>
  <c r="CQ99" i="1"/>
  <c r="CR99" i="1"/>
  <c r="FR99" i="1"/>
  <c r="GL99" i="1"/>
  <c r="GO99" i="1"/>
  <c r="GP99" i="1"/>
  <c r="GV99" i="1"/>
  <c r="HC99" i="1" s="1"/>
  <c r="C101" i="1"/>
  <c r="I101" i="1"/>
  <c r="K101" i="1"/>
  <c r="P101" i="1"/>
  <c r="AC101" i="1"/>
  <c r="AD101" i="1"/>
  <c r="AE101" i="1"/>
  <c r="CS101" i="1" s="1"/>
  <c r="R101" i="1" s="1"/>
  <c r="GK101" i="1" s="1"/>
  <c r="AF101" i="1"/>
  <c r="CT101" i="1" s="1"/>
  <c r="S101" i="1" s="1"/>
  <c r="AG101" i="1"/>
  <c r="CU101" i="1" s="1"/>
  <c r="T101" i="1" s="1"/>
  <c r="AH101" i="1"/>
  <c r="CV101" i="1" s="1"/>
  <c r="U101" i="1" s="1"/>
  <c r="AI101" i="1"/>
  <c r="CW101" i="1" s="1"/>
  <c r="V101" i="1" s="1"/>
  <c r="AJ101" i="1"/>
  <c r="CQ101" i="1"/>
  <c r="CX101" i="1"/>
  <c r="FR101" i="1"/>
  <c r="GL101" i="1"/>
  <c r="GO101" i="1"/>
  <c r="GP101" i="1"/>
  <c r="GV101" i="1"/>
  <c r="HC101" i="1" s="1"/>
  <c r="GX101" i="1" s="1"/>
  <c r="V102" i="1"/>
  <c r="W102" i="1"/>
  <c r="AC102" i="1"/>
  <c r="CQ102" i="1" s="1"/>
  <c r="P102" i="1" s="1"/>
  <c r="AD102" i="1"/>
  <c r="CR102" i="1" s="1"/>
  <c r="Q102" i="1" s="1"/>
  <c r="AE102" i="1"/>
  <c r="CS102" i="1" s="1"/>
  <c r="R102" i="1" s="1"/>
  <c r="AF102" i="1"/>
  <c r="AG102" i="1"/>
  <c r="AH102" i="1"/>
  <c r="AI102" i="1"/>
  <c r="AJ102" i="1"/>
  <c r="CT102" i="1"/>
  <c r="S102" i="1" s="1"/>
  <c r="CU102" i="1"/>
  <c r="T102" i="1" s="1"/>
  <c r="CV102" i="1"/>
  <c r="U102" i="1" s="1"/>
  <c r="CW102" i="1"/>
  <c r="CX102" i="1"/>
  <c r="FR102" i="1"/>
  <c r="GK102" i="1"/>
  <c r="GL102" i="1"/>
  <c r="GO102" i="1"/>
  <c r="GP102" i="1"/>
  <c r="GV102" i="1"/>
  <c r="HC102" i="1"/>
  <c r="GX102" i="1" s="1"/>
  <c r="U103" i="1"/>
  <c r="V103" i="1"/>
  <c r="W103" i="1"/>
  <c r="AC103" i="1"/>
  <c r="CQ103" i="1" s="1"/>
  <c r="P103" i="1" s="1"/>
  <c r="AD103" i="1"/>
  <c r="CR103" i="1" s="1"/>
  <c r="Q103" i="1" s="1"/>
  <c r="AE103" i="1"/>
  <c r="AF103" i="1"/>
  <c r="CT103" i="1" s="1"/>
  <c r="S103" i="1" s="1"/>
  <c r="AG103" i="1"/>
  <c r="CU103" i="1" s="1"/>
  <c r="T103" i="1" s="1"/>
  <c r="AH103" i="1"/>
  <c r="AI103" i="1"/>
  <c r="AJ103" i="1"/>
  <c r="CX103" i="1" s="1"/>
  <c r="CS103" i="1"/>
  <c r="R103" i="1" s="1"/>
  <c r="GK103" i="1" s="1"/>
  <c r="CV103" i="1"/>
  <c r="CW103" i="1"/>
  <c r="FR103" i="1"/>
  <c r="GL103" i="1"/>
  <c r="GO103" i="1"/>
  <c r="GP103" i="1"/>
  <c r="GV103" i="1"/>
  <c r="GX103" i="1"/>
  <c r="HC103" i="1"/>
  <c r="B105" i="1"/>
  <c r="B26" i="1" s="1"/>
  <c r="C105" i="1"/>
  <c r="C26" i="1" s="1"/>
  <c r="D105" i="1"/>
  <c r="F105" i="1"/>
  <c r="F26" i="1" s="1"/>
  <c r="G105" i="1"/>
  <c r="G26" i="1" s="1"/>
  <c r="AO105" i="1"/>
  <c r="BX105" i="1"/>
  <c r="CK105" i="1"/>
  <c r="CL105" i="1"/>
  <c r="CM105" i="1"/>
  <c r="D135" i="1"/>
  <c r="D137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Q140" i="1"/>
  <c r="T140" i="1"/>
  <c r="U140" i="1"/>
  <c r="V140" i="1"/>
  <c r="AC140" i="1"/>
  <c r="AB140" i="1" s="1"/>
  <c r="AD140" i="1"/>
  <c r="AE140" i="1"/>
  <c r="AF140" i="1"/>
  <c r="AG140" i="1"/>
  <c r="AH140" i="1"/>
  <c r="AI140" i="1"/>
  <c r="AJ140" i="1"/>
  <c r="CQ140" i="1"/>
  <c r="P140" i="1" s="1"/>
  <c r="CR140" i="1"/>
  <c r="CS140" i="1"/>
  <c r="R140" i="1" s="1"/>
  <c r="CT140" i="1"/>
  <c r="S140" i="1" s="1"/>
  <c r="CU140" i="1"/>
  <c r="CV140" i="1"/>
  <c r="CW140" i="1"/>
  <c r="CX140" i="1"/>
  <c r="W140" i="1" s="1"/>
  <c r="CY140" i="1"/>
  <c r="X140" i="1" s="1"/>
  <c r="FR140" i="1"/>
  <c r="GL140" i="1"/>
  <c r="GN140" i="1"/>
  <c r="GP140" i="1"/>
  <c r="GV140" i="1"/>
  <c r="GX140" i="1"/>
  <c r="HC140" i="1"/>
  <c r="I141" i="1"/>
  <c r="K141" i="1"/>
  <c r="R141" i="1"/>
  <c r="GK141" i="1" s="1"/>
  <c r="S141" i="1"/>
  <c r="CZ141" i="1" s="1"/>
  <c r="Y141" i="1" s="1"/>
  <c r="V141" i="1"/>
  <c r="W141" i="1"/>
  <c r="X141" i="1"/>
  <c r="AB141" i="1"/>
  <c r="AC141" i="1"/>
  <c r="AD141" i="1"/>
  <c r="AE141" i="1"/>
  <c r="AF141" i="1"/>
  <c r="AG141" i="1"/>
  <c r="AH141" i="1"/>
  <c r="AI141" i="1"/>
  <c r="AJ141" i="1"/>
  <c r="CX141" i="1" s="1"/>
  <c r="CQ141" i="1"/>
  <c r="P141" i="1" s="1"/>
  <c r="CR141" i="1"/>
  <c r="Q141" i="1" s="1"/>
  <c r="CS141" i="1"/>
  <c r="CT141" i="1"/>
  <c r="CU141" i="1"/>
  <c r="T141" i="1" s="1"/>
  <c r="CV141" i="1"/>
  <c r="U141" i="1" s="1"/>
  <c r="CW141" i="1"/>
  <c r="CY141" i="1"/>
  <c r="FR141" i="1"/>
  <c r="GL141" i="1"/>
  <c r="GN141" i="1"/>
  <c r="GP141" i="1"/>
  <c r="GV141" i="1"/>
  <c r="HC141" i="1"/>
  <c r="GX141" i="1" s="1"/>
  <c r="I142" i="1"/>
  <c r="V142" i="1" s="1"/>
  <c r="K142" i="1"/>
  <c r="R142" i="1"/>
  <c r="GK142" i="1" s="1"/>
  <c r="S142" i="1"/>
  <c r="AB142" i="1"/>
  <c r="AC142" i="1"/>
  <c r="AD142" i="1"/>
  <c r="AE142" i="1"/>
  <c r="AF142" i="1"/>
  <c r="AG142" i="1"/>
  <c r="AH142" i="1"/>
  <c r="AI142" i="1"/>
  <c r="AJ142" i="1"/>
  <c r="CX142" i="1" s="1"/>
  <c r="W142" i="1" s="1"/>
  <c r="CQ142" i="1"/>
  <c r="P142" i="1" s="1"/>
  <c r="CP142" i="1" s="1"/>
  <c r="O142" i="1" s="1"/>
  <c r="CR142" i="1"/>
  <c r="Q142" i="1" s="1"/>
  <c r="CS142" i="1"/>
  <c r="CT142" i="1"/>
  <c r="CU142" i="1"/>
  <c r="T142" i="1" s="1"/>
  <c r="CV142" i="1"/>
  <c r="U142" i="1" s="1"/>
  <c r="CW142" i="1"/>
  <c r="FR142" i="1"/>
  <c r="GL142" i="1"/>
  <c r="GN142" i="1"/>
  <c r="GP142" i="1"/>
  <c r="GV142" i="1"/>
  <c r="HC142" i="1" s="1"/>
  <c r="C144" i="1"/>
  <c r="Q144" i="1"/>
  <c r="R144" i="1"/>
  <c r="S144" i="1"/>
  <c r="T144" i="1"/>
  <c r="U144" i="1"/>
  <c r="X144" i="1"/>
  <c r="Y144" i="1"/>
  <c r="AC144" i="1"/>
  <c r="CQ144" i="1" s="1"/>
  <c r="P144" i="1" s="1"/>
  <c r="CP144" i="1" s="1"/>
  <c r="O144" i="1" s="1"/>
  <c r="GM144" i="1" s="1"/>
  <c r="GO144" i="1" s="1"/>
  <c r="AD144" i="1"/>
  <c r="CR144" i="1" s="1"/>
  <c r="AE144" i="1"/>
  <c r="CS144" i="1" s="1"/>
  <c r="AF144" i="1"/>
  <c r="CT144" i="1" s="1"/>
  <c r="AG144" i="1"/>
  <c r="AH144" i="1"/>
  <c r="AI144" i="1"/>
  <c r="CW144" i="1" s="1"/>
  <c r="V144" i="1" s="1"/>
  <c r="AJ144" i="1"/>
  <c r="CX144" i="1" s="1"/>
  <c r="W144" i="1" s="1"/>
  <c r="CU144" i="1"/>
  <c r="CV144" i="1"/>
  <c r="CY144" i="1"/>
  <c r="CZ144" i="1"/>
  <c r="FR144" i="1"/>
  <c r="GK144" i="1"/>
  <c r="GL144" i="1"/>
  <c r="GN144" i="1"/>
  <c r="GP144" i="1"/>
  <c r="GV144" i="1"/>
  <c r="HC144" i="1"/>
  <c r="GX144" i="1" s="1"/>
  <c r="C145" i="1"/>
  <c r="I145" i="1"/>
  <c r="K145" i="1"/>
  <c r="T145" i="1"/>
  <c r="U145" i="1"/>
  <c r="V145" i="1"/>
  <c r="W145" i="1"/>
  <c r="AB145" i="1"/>
  <c r="AC145" i="1"/>
  <c r="CQ145" i="1" s="1"/>
  <c r="P145" i="1" s="1"/>
  <c r="AD145" i="1"/>
  <c r="CR145" i="1" s="1"/>
  <c r="Q145" i="1" s="1"/>
  <c r="AE145" i="1"/>
  <c r="CS145" i="1" s="1"/>
  <c r="R145" i="1" s="1"/>
  <c r="GK145" i="1" s="1"/>
  <c r="AF145" i="1"/>
  <c r="CT145" i="1" s="1"/>
  <c r="S145" i="1" s="1"/>
  <c r="CY145" i="1" s="1"/>
  <c r="X145" i="1" s="1"/>
  <c r="AG145" i="1"/>
  <c r="AH145" i="1"/>
  <c r="AI145" i="1"/>
  <c r="AJ145" i="1"/>
  <c r="CU145" i="1"/>
  <c r="CV145" i="1"/>
  <c r="CW145" i="1"/>
  <c r="CX145" i="1"/>
  <c r="FR145" i="1"/>
  <c r="GL145" i="1"/>
  <c r="GN145" i="1"/>
  <c r="GP145" i="1"/>
  <c r="GV145" i="1"/>
  <c r="HC145" i="1"/>
  <c r="GX145" i="1" s="1"/>
  <c r="C146" i="1"/>
  <c r="I146" i="1"/>
  <c r="K146" i="1"/>
  <c r="T146" i="1"/>
  <c r="U146" i="1"/>
  <c r="V146" i="1"/>
  <c r="X146" i="1"/>
  <c r="AC146" i="1"/>
  <c r="CQ146" i="1" s="1"/>
  <c r="P146" i="1" s="1"/>
  <c r="AD146" i="1"/>
  <c r="CR146" i="1" s="1"/>
  <c r="Q146" i="1" s="1"/>
  <c r="AE146" i="1"/>
  <c r="CS146" i="1" s="1"/>
  <c r="R146" i="1" s="1"/>
  <c r="AF146" i="1"/>
  <c r="AG146" i="1"/>
  <c r="AH146" i="1"/>
  <c r="AI146" i="1"/>
  <c r="AJ146" i="1"/>
  <c r="CT146" i="1"/>
  <c r="S146" i="1" s="1"/>
  <c r="CZ146" i="1" s="1"/>
  <c r="Y146" i="1" s="1"/>
  <c r="CU146" i="1"/>
  <c r="CV146" i="1"/>
  <c r="CW146" i="1"/>
  <c r="CX146" i="1"/>
  <c r="W146" i="1" s="1"/>
  <c r="CY146" i="1"/>
  <c r="FR146" i="1"/>
  <c r="GK146" i="1"/>
  <c r="GL146" i="1"/>
  <c r="GN146" i="1"/>
  <c r="GP146" i="1"/>
  <c r="GV146" i="1"/>
  <c r="HC146" i="1" s="1"/>
  <c r="GX146" i="1" s="1"/>
  <c r="C147" i="1"/>
  <c r="I147" i="1"/>
  <c r="K147" i="1"/>
  <c r="U147" i="1"/>
  <c r="V147" i="1"/>
  <c r="X147" i="1"/>
  <c r="Y147" i="1"/>
  <c r="AC147" i="1"/>
  <c r="AD147" i="1"/>
  <c r="CR147" i="1" s="1"/>
  <c r="Q147" i="1" s="1"/>
  <c r="AE147" i="1"/>
  <c r="AF147" i="1"/>
  <c r="AG147" i="1"/>
  <c r="AH147" i="1"/>
  <c r="AI147" i="1"/>
  <c r="AJ147" i="1"/>
  <c r="CX147" i="1" s="1"/>
  <c r="W147" i="1" s="1"/>
  <c r="CS147" i="1"/>
  <c r="R147" i="1" s="1"/>
  <c r="CT147" i="1"/>
  <c r="S147" i="1" s="1"/>
  <c r="CU147" i="1"/>
  <c r="T147" i="1" s="1"/>
  <c r="CV147" i="1"/>
  <c r="CW147" i="1"/>
  <c r="CY147" i="1"/>
  <c r="CZ147" i="1"/>
  <c r="FR147" i="1"/>
  <c r="GK147" i="1"/>
  <c r="GL147" i="1"/>
  <c r="GN147" i="1"/>
  <c r="GP147" i="1"/>
  <c r="GV147" i="1"/>
  <c r="HC147" i="1"/>
  <c r="GX147" i="1" s="1"/>
  <c r="C149" i="1"/>
  <c r="I149" i="1"/>
  <c r="K149" i="1"/>
  <c r="AC149" i="1"/>
  <c r="AD149" i="1"/>
  <c r="AE149" i="1"/>
  <c r="CS149" i="1" s="1"/>
  <c r="R149" i="1" s="1"/>
  <c r="GK149" i="1" s="1"/>
  <c r="AF149" i="1"/>
  <c r="AG149" i="1"/>
  <c r="AH149" i="1"/>
  <c r="CV149" i="1" s="1"/>
  <c r="U149" i="1" s="1"/>
  <c r="AI149" i="1"/>
  <c r="AJ149" i="1"/>
  <c r="CQ149" i="1"/>
  <c r="CR149" i="1"/>
  <c r="CT149" i="1"/>
  <c r="CU149" i="1"/>
  <c r="CW149" i="1"/>
  <c r="CX149" i="1"/>
  <c r="FR149" i="1"/>
  <c r="GL149" i="1"/>
  <c r="GN149" i="1"/>
  <c r="GP149" i="1"/>
  <c r="GV149" i="1"/>
  <c r="HC149" i="1"/>
  <c r="GX149" i="1" s="1"/>
  <c r="C150" i="1"/>
  <c r="I150" i="1"/>
  <c r="K150" i="1"/>
  <c r="P150" i="1"/>
  <c r="Q150" i="1"/>
  <c r="T150" i="1"/>
  <c r="U150" i="1"/>
  <c r="W150" i="1"/>
  <c r="AB150" i="1"/>
  <c r="AC150" i="1"/>
  <c r="AD150" i="1"/>
  <c r="AE150" i="1"/>
  <c r="CS150" i="1" s="1"/>
  <c r="R150" i="1" s="1"/>
  <c r="GK150" i="1" s="1"/>
  <c r="AF150" i="1"/>
  <c r="CT150" i="1" s="1"/>
  <c r="S150" i="1" s="1"/>
  <c r="CZ150" i="1" s="1"/>
  <c r="Y150" i="1" s="1"/>
  <c r="AG150" i="1"/>
  <c r="CU150" i="1" s="1"/>
  <c r="AH150" i="1"/>
  <c r="CV150" i="1" s="1"/>
  <c r="AI150" i="1"/>
  <c r="CW150" i="1" s="1"/>
  <c r="V150" i="1" s="1"/>
  <c r="AJ150" i="1"/>
  <c r="CX150" i="1" s="1"/>
  <c r="CP150" i="1"/>
  <c r="O150" i="1" s="1"/>
  <c r="CQ150" i="1"/>
  <c r="CR150" i="1"/>
  <c r="CY150" i="1"/>
  <c r="X150" i="1" s="1"/>
  <c r="FR150" i="1"/>
  <c r="GL150" i="1"/>
  <c r="GN150" i="1"/>
  <c r="GP150" i="1"/>
  <c r="GV150" i="1"/>
  <c r="HC150" i="1"/>
  <c r="GX150" i="1" s="1"/>
  <c r="C151" i="1"/>
  <c r="I151" i="1"/>
  <c r="K151" i="1"/>
  <c r="AC151" i="1"/>
  <c r="AD151" i="1"/>
  <c r="AE151" i="1"/>
  <c r="CS151" i="1" s="1"/>
  <c r="AF151" i="1"/>
  <c r="AG151" i="1"/>
  <c r="AH151" i="1"/>
  <c r="CV151" i="1" s="1"/>
  <c r="AI151" i="1"/>
  <c r="CW151" i="1" s="1"/>
  <c r="AJ151" i="1"/>
  <c r="CX151" i="1" s="1"/>
  <c r="CQ151" i="1"/>
  <c r="CR151" i="1"/>
  <c r="CT151" i="1"/>
  <c r="CU151" i="1"/>
  <c r="FR151" i="1"/>
  <c r="GL151" i="1"/>
  <c r="GN151" i="1"/>
  <c r="GP151" i="1"/>
  <c r="GV151" i="1"/>
  <c r="HC151" i="1" s="1"/>
  <c r="AC152" i="1"/>
  <c r="AB152" i="1" s="1"/>
  <c r="AD152" i="1"/>
  <c r="AE152" i="1"/>
  <c r="AF152" i="1"/>
  <c r="AG152" i="1"/>
  <c r="AH152" i="1"/>
  <c r="AI152" i="1"/>
  <c r="CW152" i="1" s="1"/>
  <c r="AJ152" i="1"/>
  <c r="CX152" i="1" s="1"/>
  <c r="CQ152" i="1"/>
  <c r="CR152" i="1"/>
  <c r="CS152" i="1"/>
  <c r="CT152" i="1"/>
  <c r="CU152" i="1"/>
  <c r="CV152" i="1"/>
  <c r="FR152" i="1"/>
  <c r="GL152" i="1"/>
  <c r="GN152" i="1"/>
  <c r="GP152" i="1"/>
  <c r="GV152" i="1"/>
  <c r="HC152" i="1" s="1"/>
  <c r="C153" i="1"/>
  <c r="I153" i="1"/>
  <c r="K153" i="1"/>
  <c r="P153" i="1"/>
  <c r="Q153" i="1"/>
  <c r="AC153" i="1"/>
  <c r="CQ153" i="1" s="1"/>
  <c r="AD153" i="1"/>
  <c r="CR153" i="1" s="1"/>
  <c r="AE153" i="1"/>
  <c r="CS153" i="1" s="1"/>
  <c r="R153" i="1" s="1"/>
  <c r="AF153" i="1"/>
  <c r="AG153" i="1"/>
  <c r="AH153" i="1"/>
  <c r="AI153" i="1"/>
  <c r="CW153" i="1" s="1"/>
  <c r="AJ153" i="1"/>
  <c r="CX153" i="1" s="1"/>
  <c r="CU153" i="1"/>
  <c r="T153" i="1" s="1"/>
  <c r="CV153" i="1"/>
  <c r="U153" i="1" s="1"/>
  <c r="FR153" i="1"/>
  <c r="GK153" i="1"/>
  <c r="GL153" i="1"/>
  <c r="GN153" i="1"/>
  <c r="GP153" i="1"/>
  <c r="GV153" i="1"/>
  <c r="HC153" i="1" s="1"/>
  <c r="GX153" i="1" s="1"/>
  <c r="AC154" i="1"/>
  <c r="AB154" i="1" s="1"/>
  <c r="AD154" i="1"/>
  <c r="CR154" i="1" s="1"/>
  <c r="AE154" i="1"/>
  <c r="AF154" i="1"/>
  <c r="CT154" i="1" s="1"/>
  <c r="AG154" i="1"/>
  <c r="CU154" i="1" s="1"/>
  <c r="AH154" i="1"/>
  <c r="CV154" i="1" s="1"/>
  <c r="AI154" i="1"/>
  <c r="CW154" i="1" s="1"/>
  <c r="AJ154" i="1"/>
  <c r="CX154" i="1" s="1"/>
  <c r="CS154" i="1"/>
  <c r="FR154" i="1"/>
  <c r="GL154" i="1"/>
  <c r="GN154" i="1"/>
  <c r="GP154" i="1"/>
  <c r="GV154" i="1"/>
  <c r="HC154" i="1"/>
  <c r="C155" i="1"/>
  <c r="I155" i="1"/>
  <c r="K155" i="1"/>
  <c r="Q155" i="1"/>
  <c r="AC155" i="1"/>
  <c r="CQ155" i="1" s="1"/>
  <c r="AD155" i="1"/>
  <c r="CR155" i="1" s="1"/>
  <c r="AE155" i="1"/>
  <c r="CS155" i="1" s="1"/>
  <c r="R155" i="1" s="1"/>
  <c r="GK155" i="1" s="1"/>
  <c r="AF155" i="1"/>
  <c r="CT155" i="1" s="1"/>
  <c r="S155" i="1" s="1"/>
  <c r="AG155" i="1"/>
  <c r="CU155" i="1" s="1"/>
  <c r="T155" i="1" s="1"/>
  <c r="AH155" i="1"/>
  <c r="CV155" i="1" s="1"/>
  <c r="U155" i="1" s="1"/>
  <c r="AI155" i="1"/>
  <c r="CW155" i="1" s="1"/>
  <c r="V155" i="1" s="1"/>
  <c r="AJ155" i="1"/>
  <c r="CX155" i="1" s="1"/>
  <c r="W155" i="1" s="1"/>
  <c r="FR155" i="1"/>
  <c r="GL155" i="1"/>
  <c r="GO155" i="1"/>
  <c r="GP155" i="1"/>
  <c r="GV155" i="1"/>
  <c r="HC155" i="1"/>
  <c r="GX155" i="1" s="1"/>
  <c r="I156" i="1"/>
  <c r="P156" i="1"/>
  <c r="AC156" i="1"/>
  <c r="CQ156" i="1" s="1"/>
  <c r="AD156" i="1"/>
  <c r="CR156" i="1" s="1"/>
  <c r="AE156" i="1"/>
  <c r="CS156" i="1" s="1"/>
  <c r="AF156" i="1"/>
  <c r="CT156" i="1" s="1"/>
  <c r="AG156" i="1"/>
  <c r="AH156" i="1"/>
  <c r="AI156" i="1"/>
  <c r="AJ156" i="1"/>
  <c r="CU156" i="1"/>
  <c r="CV156" i="1"/>
  <c r="CW156" i="1"/>
  <c r="CX156" i="1"/>
  <c r="FR156" i="1"/>
  <c r="GL156" i="1"/>
  <c r="GN156" i="1"/>
  <c r="GP156" i="1"/>
  <c r="GV156" i="1"/>
  <c r="HC156" i="1" s="1"/>
  <c r="C157" i="1"/>
  <c r="I157" i="1"/>
  <c r="K157" i="1"/>
  <c r="R157" i="1"/>
  <c r="GK157" i="1" s="1"/>
  <c r="S157" i="1"/>
  <c r="T157" i="1"/>
  <c r="AB157" i="1"/>
  <c r="AC157" i="1"/>
  <c r="CQ157" i="1" s="1"/>
  <c r="P157" i="1" s="1"/>
  <c r="AD157" i="1"/>
  <c r="CR157" i="1" s="1"/>
  <c r="Q157" i="1" s="1"/>
  <c r="AE157" i="1"/>
  <c r="CS157" i="1" s="1"/>
  <c r="AF157" i="1"/>
  <c r="CT157" i="1" s="1"/>
  <c r="AG157" i="1"/>
  <c r="AH157" i="1"/>
  <c r="AI157" i="1"/>
  <c r="AJ157" i="1"/>
  <c r="CU157" i="1"/>
  <c r="CV157" i="1"/>
  <c r="U157" i="1" s="1"/>
  <c r="CW157" i="1"/>
  <c r="V157" i="1" s="1"/>
  <c r="CX157" i="1"/>
  <c r="W157" i="1" s="1"/>
  <c r="CY157" i="1"/>
  <c r="X157" i="1" s="1"/>
  <c r="CZ157" i="1"/>
  <c r="Y157" i="1" s="1"/>
  <c r="FR157" i="1"/>
  <c r="GL157" i="1"/>
  <c r="GN157" i="1"/>
  <c r="GP157" i="1"/>
  <c r="GV157" i="1"/>
  <c r="HC157" i="1" s="1"/>
  <c r="V158" i="1"/>
  <c r="AC158" i="1"/>
  <c r="CQ158" i="1" s="1"/>
  <c r="P158" i="1" s="1"/>
  <c r="AD158" i="1"/>
  <c r="CR158" i="1" s="1"/>
  <c r="Q158" i="1" s="1"/>
  <c r="AE158" i="1"/>
  <c r="CS158" i="1" s="1"/>
  <c r="R158" i="1" s="1"/>
  <c r="GK158" i="1" s="1"/>
  <c r="AF158" i="1"/>
  <c r="AG158" i="1"/>
  <c r="AH158" i="1"/>
  <c r="AI158" i="1"/>
  <c r="AJ158" i="1"/>
  <c r="CT158" i="1"/>
  <c r="S158" i="1" s="1"/>
  <c r="CU158" i="1"/>
  <c r="T158" i="1" s="1"/>
  <c r="CV158" i="1"/>
  <c r="U158" i="1" s="1"/>
  <c r="CW158" i="1"/>
  <c r="CX158" i="1"/>
  <c r="W158" i="1" s="1"/>
  <c r="FR158" i="1"/>
  <c r="GL158" i="1"/>
  <c r="GN158" i="1"/>
  <c r="GP158" i="1"/>
  <c r="GV158" i="1"/>
  <c r="HC158" i="1"/>
  <c r="GX158" i="1" s="1"/>
  <c r="C160" i="1"/>
  <c r="I160" i="1"/>
  <c r="CX219" i="3" s="1"/>
  <c r="K160" i="1"/>
  <c r="R160" i="1"/>
  <c r="GK160" i="1" s="1"/>
  <c r="S160" i="1"/>
  <c r="T160" i="1"/>
  <c r="U160" i="1"/>
  <c r="V160" i="1"/>
  <c r="W160" i="1"/>
  <c r="X160" i="1"/>
  <c r="AC160" i="1"/>
  <c r="AD160" i="1"/>
  <c r="AE160" i="1"/>
  <c r="AF160" i="1"/>
  <c r="AG160" i="1"/>
  <c r="AH160" i="1"/>
  <c r="AI160" i="1"/>
  <c r="AJ160" i="1"/>
  <c r="CQ160" i="1"/>
  <c r="P160" i="1" s="1"/>
  <c r="CS160" i="1"/>
  <c r="CT160" i="1"/>
  <c r="CU160" i="1"/>
  <c r="CV160" i="1"/>
  <c r="CW160" i="1"/>
  <c r="CX160" i="1"/>
  <c r="CY160" i="1"/>
  <c r="CZ160" i="1"/>
  <c r="Y160" i="1" s="1"/>
  <c r="FR160" i="1"/>
  <c r="GL160" i="1"/>
  <c r="GN160" i="1"/>
  <c r="GP160" i="1"/>
  <c r="GV160" i="1"/>
  <c r="HC160" i="1" s="1"/>
  <c r="GX160" i="1"/>
  <c r="I161" i="1"/>
  <c r="K161" i="1"/>
  <c r="U161" i="1"/>
  <c r="AC161" i="1"/>
  <c r="AD161" i="1"/>
  <c r="AE161" i="1"/>
  <c r="CS161" i="1" s="1"/>
  <c r="R161" i="1" s="1"/>
  <c r="GK161" i="1" s="1"/>
  <c r="AF161" i="1"/>
  <c r="CT161" i="1" s="1"/>
  <c r="S161" i="1" s="1"/>
  <c r="CY161" i="1" s="1"/>
  <c r="X161" i="1" s="1"/>
  <c r="AG161" i="1"/>
  <c r="CU161" i="1" s="1"/>
  <c r="T161" i="1" s="1"/>
  <c r="AH161" i="1"/>
  <c r="CV161" i="1" s="1"/>
  <c r="AI161" i="1"/>
  <c r="AJ161" i="1"/>
  <c r="CX161" i="1" s="1"/>
  <c r="W161" i="1" s="1"/>
  <c r="CQ161" i="1"/>
  <c r="P161" i="1" s="1"/>
  <c r="CW161" i="1"/>
  <c r="V161" i="1" s="1"/>
  <c r="CZ161" i="1"/>
  <c r="Y161" i="1" s="1"/>
  <c r="FR161" i="1"/>
  <c r="GL161" i="1"/>
  <c r="GN161" i="1"/>
  <c r="GP161" i="1"/>
  <c r="GV161" i="1"/>
  <c r="HC161" i="1"/>
  <c r="GX161" i="1" s="1"/>
  <c r="C162" i="1"/>
  <c r="I162" i="1"/>
  <c r="K162" i="1"/>
  <c r="AC162" i="1"/>
  <c r="CQ162" i="1" s="1"/>
  <c r="P162" i="1" s="1"/>
  <c r="AD162" i="1"/>
  <c r="CR162" i="1" s="1"/>
  <c r="Q162" i="1" s="1"/>
  <c r="AE162" i="1"/>
  <c r="CS162" i="1" s="1"/>
  <c r="R162" i="1" s="1"/>
  <c r="GK162" i="1" s="1"/>
  <c r="AF162" i="1"/>
  <c r="CT162" i="1" s="1"/>
  <c r="S162" i="1" s="1"/>
  <c r="AG162" i="1"/>
  <c r="CU162" i="1" s="1"/>
  <c r="T162" i="1" s="1"/>
  <c r="AH162" i="1"/>
  <c r="CV162" i="1" s="1"/>
  <c r="U162" i="1" s="1"/>
  <c r="AI162" i="1"/>
  <c r="CW162" i="1" s="1"/>
  <c r="AJ162" i="1"/>
  <c r="CX162" i="1" s="1"/>
  <c r="FR162" i="1"/>
  <c r="GL162" i="1"/>
  <c r="GN162" i="1"/>
  <c r="GP162" i="1"/>
  <c r="GV162" i="1"/>
  <c r="GX162" i="1"/>
  <c r="HC162" i="1"/>
  <c r="I163" i="1"/>
  <c r="K163" i="1"/>
  <c r="AC163" i="1"/>
  <c r="CQ163" i="1" s="1"/>
  <c r="AD163" i="1"/>
  <c r="CR163" i="1" s="1"/>
  <c r="AE163" i="1"/>
  <c r="AF163" i="1"/>
  <c r="AG163" i="1"/>
  <c r="CU163" i="1" s="1"/>
  <c r="AH163" i="1"/>
  <c r="AI163" i="1"/>
  <c r="CW163" i="1" s="1"/>
  <c r="V163" i="1" s="1"/>
  <c r="AJ163" i="1"/>
  <c r="CS163" i="1"/>
  <c r="R163" i="1" s="1"/>
  <c r="GK163" i="1" s="1"/>
  <c r="CV163" i="1"/>
  <c r="U163" i="1" s="1"/>
  <c r="CX163" i="1"/>
  <c r="W163" i="1" s="1"/>
  <c r="FR163" i="1"/>
  <c r="GL163" i="1"/>
  <c r="GN163" i="1"/>
  <c r="GP163" i="1"/>
  <c r="GV163" i="1"/>
  <c r="HC163" i="1"/>
  <c r="GX163" i="1" s="1"/>
  <c r="C164" i="1"/>
  <c r="I164" i="1"/>
  <c r="CW234" i="3" s="1"/>
  <c r="K164" i="1"/>
  <c r="Q164" i="1"/>
  <c r="R164" i="1"/>
  <c r="GK164" i="1" s="1"/>
  <c r="S164" i="1"/>
  <c r="T164" i="1"/>
  <c r="U164" i="1"/>
  <c r="V164" i="1"/>
  <c r="X164" i="1"/>
  <c r="AC164" i="1"/>
  <c r="CQ164" i="1" s="1"/>
  <c r="P164" i="1" s="1"/>
  <c r="AD164" i="1"/>
  <c r="AE164" i="1"/>
  <c r="AF164" i="1"/>
  <c r="AG164" i="1"/>
  <c r="AH164" i="1"/>
  <c r="AI164" i="1"/>
  <c r="AJ164" i="1"/>
  <c r="CR164" i="1"/>
  <c r="CS164" i="1"/>
  <c r="CT164" i="1"/>
  <c r="CU164" i="1"/>
  <c r="CV164" i="1"/>
  <c r="CW164" i="1"/>
  <c r="CX164" i="1"/>
  <c r="W164" i="1" s="1"/>
  <c r="CY164" i="1"/>
  <c r="CZ164" i="1"/>
  <c r="Y164" i="1" s="1"/>
  <c r="FR164" i="1"/>
  <c r="GL164" i="1"/>
  <c r="GO164" i="1"/>
  <c r="GP164" i="1"/>
  <c r="GV164" i="1"/>
  <c r="GX164" i="1"/>
  <c r="HC164" i="1"/>
  <c r="I165" i="1"/>
  <c r="K165" i="1"/>
  <c r="R165" i="1"/>
  <c r="GK165" i="1" s="1"/>
  <c r="U165" i="1"/>
  <c r="V165" i="1"/>
  <c r="AB165" i="1"/>
  <c r="AC165" i="1"/>
  <c r="AD165" i="1"/>
  <c r="AE165" i="1"/>
  <c r="AF165" i="1"/>
  <c r="AG165" i="1"/>
  <c r="CU165" i="1" s="1"/>
  <c r="T165" i="1" s="1"/>
  <c r="AH165" i="1"/>
  <c r="AI165" i="1"/>
  <c r="AJ165" i="1"/>
  <c r="CX165" i="1" s="1"/>
  <c r="W165" i="1" s="1"/>
  <c r="CQ165" i="1"/>
  <c r="P165" i="1" s="1"/>
  <c r="CP165" i="1" s="1"/>
  <c r="O165" i="1" s="1"/>
  <c r="CR165" i="1"/>
  <c r="Q165" i="1" s="1"/>
  <c r="CS165" i="1"/>
  <c r="CT165" i="1"/>
  <c r="S165" i="1" s="1"/>
  <c r="CV165" i="1"/>
  <c r="CW165" i="1"/>
  <c r="FR165" i="1"/>
  <c r="GL165" i="1"/>
  <c r="GN165" i="1"/>
  <c r="GP165" i="1"/>
  <c r="GV165" i="1"/>
  <c r="HC165" i="1"/>
  <c r="GX165" i="1" s="1"/>
  <c r="C166" i="1"/>
  <c r="I166" i="1"/>
  <c r="K166" i="1"/>
  <c r="P166" i="1"/>
  <c r="Q166" i="1"/>
  <c r="AC166" i="1"/>
  <c r="AD166" i="1"/>
  <c r="AE166" i="1"/>
  <c r="AF166" i="1"/>
  <c r="AG166" i="1"/>
  <c r="AH166" i="1"/>
  <c r="CV166" i="1" s="1"/>
  <c r="U166" i="1" s="1"/>
  <c r="AI166" i="1"/>
  <c r="AJ166" i="1"/>
  <c r="CX166" i="1" s="1"/>
  <c r="CQ166" i="1"/>
  <c r="CR166" i="1"/>
  <c r="CS166" i="1"/>
  <c r="R166" i="1" s="1"/>
  <c r="GK166" i="1" s="1"/>
  <c r="CT166" i="1"/>
  <c r="S166" i="1" s="1"/>
  <c r="CU166" i="1"/>
  <c r="T166" i="1" s="1"/>
  <c r="CW166" i="1"/>
  <c r="V166" i="1" s="1"/>
  <c r="FR166" i="1"/>
  <c r="GL166" i="1"/>
  <c r="GN166" i="1"/>
  <c r="GP166" i="1"/>
  <c r="GV166" i="1"/>
  <c r="HC166" i="1" s="1"/>
  <c r="GX166" i="1" s="1"/>
  <c r="I167" i="1"/>
  <c r="K167" i="1"/>
  <c r="P167" i="1"/>
  <c r="Q167" i="1"/>
  <c r="R167" i="1"/>
  <c r="GK167" i="1" s="1"/>
  <c r="AC167" i="1"/>
  <c r="AD167" i="1"/>
  <c r="AE167" i="1"/>
  <c r="AF167" i="1"/>
  <c r="AG167" i="1"/>
  <c r="AH167" i="1"/>
  <c r="AI167" i="1"/>
  <c r="CW167" i="1" s="1"/>
  <c r="AJ167" i="1"/>
  <c r="CX167" i="1" s="1"/>
  <c r="CQ167" i="1"/>
  <c r="CR167" i="1"/>
  <c r="CS167" i="1"/>
  <c r="CT167" i="1"/>
  <c r="S167" i="1" s="1"/>
  <c r="CU167" i="1"/>
  <c r="T167" i="1" s="1"/>
  <c r="CV167" i="1"/>
  <c r="U167" i="1" s="1"/>
  <c r="FR167" i="1"/>
  <c r="GL167" i="1"/>
  <c r="GN167" i="1"/>
  <c r="GP167" i="1"/>
  <c r="GV167" i="1"/>
  <c r="HC167" i="1"/>
  <c r="GX167" i="1" s="1"/>
  <c r="C169" i="1"/>
  <c r="I169" i="1"/>
  <c r="CX244" i="3" s="1"/>
  <c r="K169" i="1"/>
  <c r="AC169" i="1"/>
  <c r="CQ169" i="1" s="1"/>
  <c r="P169" i="1" s="1"/>
  <c r="AD169" i="1"/>
  <c r="CR169" i="1" s="1"/>
  <c r="Q169" i="1" s="1"/>
  <c r="AE169" i="1"/>
  <c r="CS169" i="1" s="1"/>
  <c r="AF169" i="1"/>
  <c r="CT169" i="1" s="1"/>
  <c r="AG169" i="1"/>
  <c r="AH169" i="1"/>
  <c r="CV169" i="1" s="1"/>
  <c r="AI169" i="1"/>
  <c r="CW169" i="1" s="1"/>
  <c r="AJ169" i="1"/>
  <c r="CU169" i="1"/>
  <c r="CX169" i="1"/>
  <c r="FR169" i="1"/>
  <c r="GL169" i="1"/>
  <c r="GN169" i="1"/>
  <c r="GP169" i="1"/>
  <c r="GV169" i="1"/>
  <c r="HC169" i="1"/>
  <c r="AC170" i="1"/>
  <c r="CQ170" i="1" s="1"/>
  <c r="AD170" i="1"/>
  <c r="CR170" i="1" s="1"/>
  <c r="AE170" i="1"/>
  <c r="CS170" i="1" s="1"/>
  <c r="AF170" i="1"/>
  <c r="CT170" i="1" s="1"/>
  <c r="AG170" i="1"/>
  <c r="CU170" i="1" s="1"/>
  <c r="AH170" i="1"/>
  <c r="CV170" i="1" s="1"/>
  <c r="AI170" i="1"/>
  <c r="CW170" i="1" s="1"/>
  <c r="AJ170" i="1"/>
  <c r="CX170" i="1"/>
  <c r="FR170" i="1"/>
  <c r="GL170" i="1"/>
  <c r="GN170" i="1"/>
  <c r="GP170" i="1"/>
  <c r="GV170" i="1"/>
  <c r="HC170" i="1" s="1"/>
  <c r="C171" i="1"/>
  <c r="I171" i="1"/>
  <c r="K171" i="1"/>
  <c r="W171" i="1"/>
  <c r="AC171" i="1"/>
  <c r="AD171" i="1"/>
  <c r="CR171" i="1" s="1"/>
  <c r="AE171" i="1"/>
  <c r="CS171" i="1" s="1"/>
  <c r="AF171" i="1"/>
  <c r="AG171" i="1"/>
  <c r="AH171" i="1"/>
  <c r="AI171" i="1"/>
  <c r="CW171" i="1" s="1"/>
  <c r="AJ171" i="1"/>
  <c r="CQ171" i="1"/>
  <c r="CU171" i="1"/>
  <c r="T171" i="1" s="1"/>
  <c r="CV171" i="1"/>
  <c r="CX171" i="1"/>
  <c r="FR171" i="1"/>
  <c r="GL171" i="1"/>
  <c r="GN171" i="1"/>
  <c r="GP171" i="1"/>
  <c r="GV171" i="1"/>
  <c r="HC171" i="1" s="1"/>
  <c r="AC172" i="1"/>
  <c r="CQ172" i="1" s="1"/>
  <c r="AD172" i="1"/>
  <c r="AE172" i="1"/>
  <c r="AF172" i="1"/>
  <c r="CT172" i="1" s="1"/>
  <c r="AG172" i="1"/>
  <c r="AH172" i="1"/>
  <c r="AI172" i="1"/>
  <c r="CW172" i="1" s="1"/>
  <c r="AJ172" i="1"/>
  <c r="CX172" i="1" s="1"/>
  <c r="CR172" i="1"/>
  <c r="CS172" i="1"/>
  <c r="CU172" i="1"/>
  <c r="CV172" i="1"/>
  <c r="FR172" i="1"/>
  <c r="GL172" i="1"/>
  <c r="GN172" i="1"/>
  <c r="GP172" i="1"/>
  <c r="GV172" i="1"/>
  <c r="HC172" i="1"/>
  <c r="C173" i="1"/>
  <c r="I173" i="1"/>
  <c r="I175" i="1" s="1"/>
  <c r="P175" i="1" s="1"/>
  <c r="K173" i="1"/>
  <c r="W173" i="1"/>
  <c r="AC173" i="1"/>
  <c r="AD173" i="1"/>
  <c r="AE173" i="1"/>
  <c r="CS173" i="1" s="1"/>
  <c r="AF173" i="1"/>
  <c r="CT173" i="1" s="1"/>
  <c r="AG173" i="1"/>
  <c r="CU173" i="1" s="1"/>
  <c r="AH173" i="1"/>
  <c r="CV173" i="1" s="1"/>
  <c r="U173" i="1" s="1"/>
  <c r="AI173" i="1"/>
  <c r="CW173" i="1" s="1"/>
  <c r="V173" i="1" s="1"/>
  <c r="AJ173" i="1"/>
  <c r="CX173" i="1" s="1"/>
  <c r="CQ173" i="1"/>
  <c r="CR173" i="1"/>
  <c r="FR173" i="1"/>
  <c r="GL173" i="1"/>
  <c r="GN173" i="1"/>
  <c r="GP173" i="1"/>
  <c r="GV173" i="1"/>
  <c r="HC173" i="1" s="1"/>
  <c r="GX173" i="1"/>
  <c r="C174" i="1"/>
  <c r="I174" i="1"/>
  <c r="K174" i="1"/>
  <c r="AC174" i="1"/>
  <c r="AD174" i="1"/>
  <c r="CR174" i="1" s="1"/>
  <c r="Q174" i="1" s="1"/>
  <c r="AE174" i="1"/>
  <c r="CS174" i="1" s="1"/>
  <c r="R174" i="1" s="1"/>
  <c r="GK174" i="1" s="1"/>
  <c r="AF174" i="1"/>
  <c r="CT174" i="1" s="1"/>
  <c r="S174" i="1" s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CQ174" i="1"/>
  <c r="P174" i="1" s="1"/>
  <c r="FR174" i="1"/>
  <c r="GL174" i="1"/>
  <c r="GN174" i="1"/>
  <c r="GP174" i="1"/>
  <c r="GV174" i="1"/>
  <c r="HC174" i="1"/>
  <c r="GX174" i="1" s="1"/>
  <c r="S175" i="1"/>
  <c r="W175" i="1"/>
  <c r="AC175" i="1"/>
  <c r="AB175" i="1" s="1"/>
  <c r="AD175" i="1"/>
  <c r="CR175" i="1" s="1"/>
  <c r="AE175" i="1"/>
  <c r="CS175" i="1" s="1"/>
  <c r="AF175" i="1"/>
  <c r="AG175" i="1"/>
  <c r="CU175" i="1" s="1"/>
  <c r="AH175" i="1"/>
  <c r="CV175" i="1" s="1"/>
  <c r="AI175" i="1"/>
  <c r="AJ175" i="1"/>
  <c r="CQ175" i="1"/>
  <c r="CT175" i="1"/>
  <c r="CW175" i="1"/>
  <c r="CX175" i="1"/>
  <c r="FR175" i="1"/>
  <c r="GL175" i="1"/>
  <c r="GN175" i="1"/>
  <c r="GP175" i="1"/>
  <c r="GV175" i="1"/>
  <c r="HC175" i="1"/>
  <c r="GX175" i="1" s="1"/>
  <c r="C176" i="1"/>
  <c r="I176" i="1"/>
  <c r="CU282" i="3" s="1"/>
  <c r="K176" i="1"/>
  <c r="S176" i="1"/>
  <c r="V176" i="1"/>
  <c r="W176" i="1"/>
  <c r="X176" i="1"/>
  <c r="Y176" i="1"/>
  <c r="AC176" i="1"/>
  <c r="AB176" i="1" s="1"/>
  <c r="AD176" i="1"/>
  <c r="CR176" i="1" s="1"/>
  <c r="Q176" i="1" s="1"/>
  <c r="AE176" i="1"/>
  <c r="AF176" i="1"/>
  <c r="AG176" i="1"/>
  <c r="AH176" i="1"/>
  <c r="CV176" i="1" s="1"/>
  <c r="U176" i="1" s="1"/>
  <c r="AI176" i="1"/>
  <c r="AJ176" i="1"/>
  <c r="CQ176" i="1"/>
  <c r="P176" i="1" s="1"/>
  <c r="CP176" i="1" s="1"/>
  <c r="O176" i="1" s="1"/>
  <c r="GM176" i="1" s="1"/>
  <c r="GO176" i="1" s="1"/>
  <c r="CS176" i="1"/>
  <c r="R176" i="1" s="1"/>
  <c r="GK176" i="1" s="1"/>
  <c r="CT176" i="1"/>
  <c r="CU176" i="1"/>
  <c r="T176" i="1" s="1"/>
  <c r="CW176" i="1"/>
  <c r="CX176" i="1"/>
  <c r="CY176" i="1"/>
  <c r="CZ176" i="1"/>
  <c r="FR176" i="1"/>
  <c r="GL176" i="1"/>
  <c r="GN176" i="1"/>
  <c r="GP176" i="1"/>
  <c r="GV176" i="1"/>
  <c r="HC176" i="1"/>
  <c r="GX176" i="1" s="1"/>
  <c r="I177" i="1"/>
  <c r="K177" i="1"/>
  <c r="S177" i="1"/>
  <c r="AC177" i="1"/>
  <c r="AB177" i="1" s="1"/>
  <c r="AD177" i="1"/>
  <c r="AE177" i="1"/>
  <c r="AF177" i="1"/>
  <c r="AG177" i="1"/>
  <c r="AH177" i="1"/>
  <c r="AI177" i="1"/>
  <c r="CW177" i="1" s="1"/>
  <c r="AJ177" i="1"/>
  <c r="CQ177" i="1"/>
  <c r="P177" i="1" s="1"/>
  <c r="CP177" i="1" s="1"/>
  <c r="O177" i="1" s="1"/>
  <c r="CR177" i="1"/>
  <c r="Q177" i="1" s="1"/>
  <c r="CS177" i="1"/>
  <c r="R177" i="1" s="1"/>
  <c r="GK177" i="1" s="1"/>
  <c r="CT177" i="1"/>
  <c r="CU177" i="1"/>
  <c r="T177" i="1" s="1"/>
  <c r="CV177" i="1"/>
  <c r="U177" i="1" s="1"/>
  <c r="CX177" i="1"/>
  <c r="W177" i="1" s="1"/>
  <c r="FR177" i="1"/>
  <c r="GL177" i="1"/>
  <c r="GN177" i="1"/>
  <c r="GP177" i="1"/>
  <c r="GV177" i="1"/>
  <c r="HC177" i="1" s="1"/>
  <c r="GX177" i="1" s="1"/>
  <c r="B179" i="1"/>
  <c r="B137" i="1" s="1"/>
  <c r="C179" i="1"/>
  <c r="C137" i="1" s="1"/>
  <c r="D179" i="1"/>
  <c r="F179" i="1"/>
  <c r="F137" i="1" s="1"/>
  <c r="G179" i="1"/>
  <c r="G137" i="1" s="1"/>
  <c r="AO179" i="1"/>
  <c r="BD179" i="1"/>
  <c r="BX179" i="1"/>
  <c r="CK179" i="1"/>
  <c r="CL179" i="1"/>
  <c r="CM179" i="1"/>
  <c r="D209" i="1"/>
  <c r="B211" i="1"/>
  <c r="C211" i="1"/>
  <c r="D211" i="1"/>
  <c r="E211" i="1"/>
  <c r="F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C213" i="1"/>
  <c r="I213" i="1"/>
  <c r="CX287" i="3" s="1"/>
  <c r="K213" i="1"/>
  <c r="AC213" i="1"/>
  <c r="CQ213" i="1" s="1"/>
  <c r="P213" i="1" s="1"/>
  <c r="AD213" i="1"/>
  <c r="CR213" i="1" s="1"/>
  <c r="Q213" i="1" s="1"/>
  <c r="AE213" i="1"/>
  <c r="CS213" i="1" s="1"/>
  <c r="R213" i="1" s="1"/>
  <c r="GK213" i="1" s="1"/>
  <c r="AF213" i="1"/>
  <c r="CT213" i="1" s="1"/>
  <c r="S213" i="1" s="1"/>
  <c r="AG213" i="1"/>
  <c r="CU213" i="1" s="1"/>
  <c r="T213" i="1" s="1"/>
  <c r="AH213" i="1"/>
  <c r="CV213" i="1" s="1"/>
  <c r="U213" i="1" s="1"/>
  <c r="AI213" i="1"/>
  <c r="CW213" i="1" s="1"/>
  <c r="V213" i="1" s="1"/>
  <c r="AJ213" i="1"/>
  <c r="CX213" i="1" s="1"/>
  <c r="W213" i="1" s="1"/>
  <c r="CP213" i="1"/>
  <c r="O213" i="1" s="1"/>
  <c r="CY213" i="1"/>
  <c r="X213" i="1" s="1"/>
  <c r="FR213" i="1"/>
  <c r="GL213" i="1"/>
  <c r="GN213" i="1"/>
  <c r="GP213" i="1"/>
  <c r="GV213" i="1"/>
  <c r="HC213" i="1"/>
  <c r="GX213" i="1" s="1"/>
  <c r="I214" i="1"/>
  <c r="K214" i="1"/>
  <c r="W214" i="1"/>
  <c r="AC214" i="1"/>
  <c r="AD214" i="1"/>
  <c r="CR214" i="1" s="1"/>
  <c r="Q214" i="1" s="1"/>
  <c r="AE214" i="1"/>
  <c r="CS214" i="1" s="1"/>
  <c r="R214" i="1" s="1"/>
  <c r="AF214" i="1"/>
  <c r="CT214" i="1" s="1"/>
  <c r="AG214" i="1"/>
  <c r="CU214" i="1" s="1"/>
  <c r="AH214" i="1"/>
  <c r="CV214" i="1" s="1"/>
  <c r="AI214" i="1"/>
  <c r="CW214" i="1" s="1"/>
  <c r="AJ214" i="1"/>
  <c r="CX214" i="1" s="1"/>
  <c r="FR214" i="1"/>
  <c r="GL214" i="1"/>
  <c r="GO214" i="1"/>
  <c r="GP214" i="1"/>
  <c r="GV214" i="1"/>
  <c r="HC214" i="1" s="1"/>
  <c r="GX214" i="1" s="1"/>
  <c r="C215" i="1"/>
  <c r="I215" i="1"/>
  <c r="K215" i="1"/>
  <c r="AC215" i="1"/>
  <c r="AD215" i="1"/>
  <c r="CR215" i="1" s="1"/>
  <c r="Q215" i="1" s="1"/>
  <c r="AE215" i="1"/>
  <c r="CS215" i="1" s="1"/>
  <c r="R215" i="1" s="1"/>
  <c r="AF215" i="1"/>
  <c r="CT215" i="1" s="1"/>
  <c r="S215" i="1" s="1"/>
  <c r="AG215" i="1"/>
  <c r="CU215" i="1" s="1"/>
  <c r="AH215" i="1"/>
  <c r="CV215" i="1" s="1"/>
  <c r="AI215" i="1"/>
  <c r="CW215" i="1" s="1"/>
  <c r="AJ215" i="1"/>
  <c r="CX215" i="1"/>
  <c r="FR215" i="1"/>
  <c r="GK215" i="1"/>
  <c r="GL215" i="1"/>
  <c r="GN215" i="1"/>
  <c r="GP215" i="1"/>
  <c r="GV215" i="1"/>
  <c r="HC215" i="1" s="1"/>
  <c r="I216" i="1"/>
  <c r="V216" i="1" s="1"/>
  <c r="K216" i="1"/>
  <c r="AC216" i="1"/>
  <c r="CQ216" i="1" s="1"/>
  <c r="AD216" i="1"/>
  <c r="CR216" i="1" s="1"/>
  <c r="AE216" i="1"/>
  <c r="CS216" i="1" s="1"/>
  <c r="AF216" i="1"/>
  <c r="CT216" i="1" s="1"/>
  <c r="AG216" i="1"/>
  <c r="AH216" i="1"/>
  <c r="AI216" i="1"/>
  <c r="AJ216" i="1"/>
  <c r="CU216" i="1"/>
  <c r="CV216" i="1"/>
  <c r="CW216" i="1"/>
  <c r="CX216" i="1"/>
  <c r="FR216" i="1"/>
  <c r="GL216" i="1"/>
  <c r="GO216" i="1"/>
  <c r="GP216" i="1"/>
  <c r="GV216" i="1"/>
  <c r="HC216" i="1" s="1"/>
  <c r="C217" i="1"/>
  <c r="I217" i="1"/>
  <c r="K217" i="1"/>
  <c r="U217" i="1"/>
  <c r="V217" i="1"/>
  <c r="W217" i="1"/>
  <c r="AC217" i="1"/>
  <c r="AD217" i="1"/>
  <c r="AE217" i="1"/>
  <c r="CS217" i="1" s="1"/>
  <c r="R217" i="1" s="1"/>
  <c r="GK217" i="1" s="1"/>
  <c r="AF217" i="1"/>
  <c r="AG217" i="1"/>
  <c r="CU217" i="1" s="1"/>
  <c r="T217" i="1" s="1"/>
  <c r="AH217" i="1"/>
  <c r="AI217" i="1"/>
  <c r="AJ217" i="1"/>
  <c r="CQ217" i="1"/>
  <c r="P217" i="1" s="1"/>
  <c r="CR217" i="1"/>
  <c r="Q217" i="1" s="1"/>
  <c r="CV217" i="1"/>
  <c r="CW217" i="1"/>
  <c r="CX217" i="1"/>
  <c r="FR217" i="1"/>
  <c r="GL217" i="1"/>
  <c r="GN217" i="1"/>
  <c r="GP217" i="1"/>
  <c r="GV217" i="1"/>
  <c r="HC217" i="1"/>
  <c r="GX217" i="1" s="1"/>
  <c r="I218" i="1"/>
  <c r="K218" i="1"/>
  <c r="P218" i="1"/>
  <c r="CP218" i="1" s="1"/>
  <c r="O218" i="1" s="1"/>
  <c r="V218" i="1"/>
  <c r="W218" i="1"/>
  <c r="AC218" i="1"/>
  <c r="CQ218" i="1" s="1"/>
  <c r="AD218" i="1"/>
  <c r="CR218" i="1" s="1"/>
  <c r="Q218" i="1" s="1"/>
  <c r="AE218" i="1"/>
  <c r="AF218" i="1"/>
  <c r="AG218" i="1"/>
  <c r="CU218" i="1" s="1"/>
  <c r="T218" i="1" s="1"/>
  <c r="AH218" i="1"/>
  <c r="AI218" i="1"/>
  <c r="AJ218" i="1"/>
  <c r="CS218" i="1"/>
  <c r="R218" i="1" s="1"/>
  <c r="GK218" i="1" s="1"/>
  <c r="CT218" i="1"/>
  <c r="S218" i="1" s="1"/>
  <c r="CV218" i="1"/>
  <c r="U218" i="1" s="1"/>
  <c r="CW218" i="1"/>
  <c r="CX218" i="1"/>
  <c r="FR218" i="1"/>
  <c r="GL218" i="1"/>
  <c r="GN218" i="1"/>
  <c r="GP218" i="1"/>
  <c r="GV218" i="1"/>
  <c r="HC218" i="1" s="1"/>
  <c r="GX218" i="1" s="1"/>
  <c r="B220" i="1"/>
  <c r="C220" i="1"/>
  <c r="D220" i="1"/>
  <c r="F220" i="1"/>
  <c r="G220" i="1"/>
  <c r="G211" i="1" s="1"/>
  <c r="AO220" i="1"/>
  <c r="AO211" i="1" s="1"/>
  <c r="BX220" i="1"/>
  <c r="BX211" i="1" s="1"/>
  <c r="CK220" i="1"/>
  <c r="CL220" i="1"/>
  <c r="CM220" i="1"/>
  <c r="F224" i="1"/>
  <c r="D250" i="1"/>
  <c r="E252" i="1"/>
  <c r="Z252" i="1"/>
  <c r="AA252" i="1"/>
  <c r="AM252" i="1"/>
  <c r="AN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CL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G252" i="1"/>
  <c r="DH252" i="1"/>
  <c r="DI252" i="1"/>
  <c r="DJ252" i="1"/>
  <c r="DK252" i="1"/>
  <c r="DL252" i="1"/>
  <c r="DM252" i="1"/>
  <c r="DN252" i="1"/>
  <c r="DO252" i="1"/>
  <c r="DP252" i="1"/>
  <c r="DQ252" i="1"/>
  <c r="DR252" i="1"/>
  <c r="DS252" i="1"/>
  <c r="DT252" i="1"/>
  <c r="DU252" i="1"/>
  <c r="DV252" i="1"/>
  <c r="DW252" i="1"/>
  <c r="DX252" i="1"/>
  <c r="DY252" i="1"/>
  <c r="DZ252" i="1"/>
  <c r="EA252" i="1"/>
  <c r="EB252" i="1"/>
  <c r="EC252" i="1"/>
  <c r="ED252" i="1"/>
  <c r="EE252" i="1"/>
  <c r="EF252" i="1"/>
  <c r="EG252" i="1"/>
  <c r="EH252" i="1"/>
  <c r="EI252" i="1"/>
  <c r="EJ252" i="1"/>
  <c r="EK252" i="1"/>
  <c r="EL252" i="1"/>
  <c r="EM252" i="1"/>
  <c r="EN252" i="1"/>
  <c r="EO252" i="1"/>
  <c r="EP252" i="1"/>
  <c r="EQ252" i="1"/>
  <c r="ER252" i="1"/>
  <c r="ES252" i="1"/>
  <c r="ET252" i="1"/>
  <c r="EU252" i="1"/>
  <c r="EV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FP252" i="1"/>
  <c r="FQ252" i="1"/>
  <c r="FR252" i="1"/>
  <c r="FS252" i="1"/>
  <c r="FT252" i="1"/>
  <c r="FU252" i="1"/>
  <c r="FV252" i="1"/>
  <c r="FW252" i="1"/>
  <c r="FX252" i="1"/>
  <c r="FY252" i="1"/>
  <c r="FZ252" i="1"/>
  <c r="GA252" i="1"/>
  <c r="GB252" i="1"/>
  <c r="GC252" i="1"/>
  <c r="GD252" i="1"/>
  <c r="GE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AC254" i="1"/>
  <c r="AD254" i="1"/>
  <c r="CR254" i="1" s="1"/>
  <c r="Q254" i="1" s="1"/>
  <c r="AD256" i="1" s="1"/>
  <c r="AE254" i="1"/>
  <c r="CS254" i="1" s="1"/>
  <c r="R254" i="1" s="1"/>
  <c r="AF254" i="1"/>
  <c r="CT254" i="1" s="1"/>
  <c r="S254" i="1" s="1"/>
  <c r="AG254" i="1"/>
  <c r="CU254" i="1" s="1"/>
  <c r="T254" i="1" s="1"/>
  <c r="AG256" i="1" s="1"/>
  <c r="AH254" i="1"/>
  <c r="CV254" i="1" s="1"/>
  <c r="U254" i="1" s="1"/>
  <c r="AH256" i="1" s="1"/>
  <c r="AI254" i="1"/>
  <c r="CW254" i="1" s="1"/>
  <c r="V254" i="1" s="1"/>
  <c r="AJ254" i="1"/>
  <c r="CX254" i="1" s="1"/>
  <c r="W254" i="1" s="1"/>
  <c r="GL254" i="1"/>
  <c r="BZ256" i="1" s="1"/>
  <c r="GN254" i="1"/>
  <c r="CB256" i="1" s="1"/>
  <c r="CB252" i="1" s="1"/>
  <c r="GO254" i="1"/>
  <c r="CC256" i="1" s="1"/>
  <c r="CC252" i="1" s="1"/>
  <c r="GP254" i="1"/>
  <c r="CD256" i="1" s="1"/>
  <c r="CD252" i="1" s="1"/>
  <c r="GV254" i="1"/>
  <c r="HC254" i="1" s="1"/>
  <c r="GX254" i="1" s="1"/>
  <c r="B256" i="1"/>
  <c r="B252" i="1" s="1"/>
  <c r="C256" i="1"/>
  <c r="C252" i="1" s="1"/>
  <c r="D256" i="1"/>
  <c r="D252" i="1" s="1"/>
  <c r="F256" i="1"/>
  <c r="F252" i="1" s="1"/>
  <c r="G256" i="1"/>
  <c r="G252" i="1" s="1"/>
  <c r="AI256" i="1"/>
  <c r="AJ256" i="1"/>
  <c r="AS256" i="1"/>
  <c r="F273" i="1" s="1"/>
  <c r="AT256" i="1"/>
  <c r="AU256" i="1"/>
  <c r="BC256" i="1"/>
  <c r="BC252" i="1" s="1"/>
  <c r="BD256" i="1"/>
  <c r="BD252" i="1" s="1"/>
  <c r="BX256" i="1"/>
  <c r="CJ256" i="1"/>
  <c r="CK256" i="1"/>
  <c r="CL256" i="1"/>
  <c r="CM256" i="1"/>
  <c r="CM252" i="1" s="1"/>
  <c r="F281" i="1"/>
  <c r="B286" i="1"/>
  <c r="B22" i="1" s="1"/>
  <c r="C286" i="1"/>
  <c r="C22" i="1" s="1"/>
  <c r="D286" i="1"/>
  <c r="D22" i="1" s="1"/>
  <c r="F286" i="1"/>
  <c r="F22" i="1" s="1"/>
  <c r="G286" i="1"/>
  <c r="G22" i="1" s="1"/>
  <c r="B316" i="1"/>
  <c r="C316" i="1"/>
  <c r="C18" i="1" s="1"/>
  <c r="D316" i="1"/>
  <c r="D18" i="1" s="1"/>
  <c r="F316" i="1"/>
  <c r="G316" i="1"/>
  <c r="G18" i="1" s="1"/>
  <c r="F12" i="6"/>
  <c r="G12" i="6"/>
  <c r="CY12" i="6"/>
  <c r="K259" i="7" l="1"/>
  <c r="P119" i="7"/>
  <c r="P164" i="7"/>
  <c r="J140" i="7"/>
  <c r="J14" i="7"/>
  <c r="I292" i="7"/>
  <c r="H190" i="7"/>
  <c r="H325" i="7"/>
  <c r="O325" i="7"/>
  <c r="H573" i="7"/>
  <c r="K421" i="7"/>
  <c r="Y573" i="7"/>
  <c r="H487" i="7"/>
  <c r="K98" i="7"/>
  <c r="I218" i="7"/>
  <c r="H463" i="7"/>
  <c r="K420" i="7"/>
  <c r="K258" i="7"/>
  <c r="P261" i="7" s="1"/>
  <c r="P520" i="7"/>
  <c r="I258" i="7"/>
  <c r="P325" i="7"/>
  <c r="X541" i="7"/>
  <c r="I84" i="7"/>
  <c r="X155" i="7"/>
  <c r="P273" i="7"/>
  <c r="P573" i="7"/>
  <c r="H155" i="7"/>
  <c r="H541" i="7"/>
  <c r="Y203" i="7"/>
  <c r="I85" i="7"/>
  <c r="K249" i="7"/>
  <c r="K293" i="7"/>
  <c r="P435" i="7"/>
  <c r="Y520" i="7"/>
  <c r="H435" i="7"/>
  <c r="I219" i="7"/>
  <c r="O221" i="7" s="1"/>
  <c r="H285" i="7"/>
  <c r="J75" i="7"/>
  <c r="H520" i="7"/>
  <c r="J203" i="7"/>
  <c r="P335" i="7"/>
  <c r="I86" i="7"/>
  <c r="J394" i="7"/>
  <c r="K85" i="7"/>
  <c r="J487" i="7"/>
  <c r="O463" i="7"/>
  <c r="Y406" i="7"/>
  <c r="K292" i="7"/>
  <c r="P285" i="7"/>
  <c r="J151" i="7"/>
  <c r="J512" i="7"/>
  <c r="J285" i="7"/>
  <c r="J553" i="7"/>
  <c r="K84" i="7"/>
  <c r="O190" i="7"/>
  <c r="O194" i="7"/>
  <c r="X75" i="7"/>
  <c r="K86" i="7"/>
  <c r="X194" i="7"/>
  <c r="I248" i="7"/>
  <c r="O369" i="7"/>
  <c r="H410" i="7"/>
  <c r="H581" i="7"/>
  <c r="O151" i="7"/>
  <c r="H235" i="7"/>
  <c r="I249" i="7"/>
  <c r="O581" i="7"/>
  <c r="H583" i="7" s="1"/>
  <c r="I96" i="7"/>
  <c r="O235" i="7"/>
  <c r="Y369" i="7"/>
  <c r="I97" i="7"/>
  <c r="I217" i="7"/>
  <c r="K248" i="7"/>
  <c r="P500" i="7"/>
  <c r="O569" i="7"/>
  <c r="O203" i="7"/>
  <c r="I419" i="7"/>
  <c r="O435" i="7"/>
  <c r="J341" i="7"/>
  <c r="J369" i="7"/>
  <c r="I247" i="7"/>
  <c r="P410" i="7"/>
  <c r="O164" i="7"/>
  <c r="X285" i="7"/>
  <c r="X190" i="7"/>
  <c r="K219" i="7"/>
  <c r="H231" i="7"/>
  <c r="J273" i="7"/>
  <c r="I420" i="7"/>
  <c r="P487" i="7"/>
  <c r="P394" i="7"/>
  <c r="P129" i="7"/>
  <c r="J335" i="7"/>
  <c r="K96" i="7"/>
  <c r="O335" i="7"/>
  <c r="H119" i="7"/>
  <c r="I259" i="7"/>
  <c r="I421" i="7"/>
  <c r="J231" i="7"/>
  <c r="P463" i="7"/>
  <c r="X179" i="7"/>
  <c r="O321" i="7"/>
  <c r="J43" i="7"/>
  <c r="I98" i="7"/>
  <c r="P43" i="7"/>
  <c r="K97" i="7"/>
  <c r="P140" i="7"/>
  <c r="I293" i="7"/>
  <c r="O394" i="7"/>
  <c r="K419" i="7"/>
  <c r="P190" i="7"/>
  <c r="J190" i="7"/>
  <c r="P111" i="7"/>
  <c r="J111" i="7"/>
  <c r="P447" i="7"/>
  <c r="Y537" i="7"/>
  <c r="O537" i="7"/>
  <c r="H537" i="7"/>
  <c r="X111" i="7"/>
  <c r="O111" i="7"/>
  <c r="H111" i="7"/>
  <c r="K247" i="7"/>
  <c r="X432" i="7"/>
  <c r="O432" i="7"/>
  <c r="P475" i="7"/>
  <c r="J581" i="7"/>
  <c r="W104" i="7"/>
  <c r="P203" i="7"/>
  <c r="P382" i="7"/>
  <c r="P54" i="7"/>
  <c r="J54" i="7"/>
  <c r="J164" i="7"/>
  <c r="P168" i="7"/>
  <c r="J168" i="7"/>
  <c r="O365" i="7"/>
  <c r="H365" i="7"/>
  <c r="Y365" i="7"/>
  <c r="Y500" i="7"/>
  <c r="O500" i="7"/>
  <c r="H500" i="7"/>
  <c r="P207" i="7"/>
  <c r="J207" i="7"/>
  <c r="J129" i="7"/>
  <c r="X140" i="7"/>
  <c r="O140" i="7"/>
  <c r="H140" i="7"/>
  <c r="P321" i="7"/>
  <c r="J321" i="7"/>
  <c r="X231" i="7"/>
  <c r="O207" i="7"/>
  <c r="H207" i="7"/>
  <c r="X207" i="7"/>
  <c r="O285" i="7"/>
  <c r="P359" i="7"/>
  <c r="J359" i="7"/>
  <c r="I17" i="7"/>
  <c r="P194" i="7"/>
  <c r="J194" i="7"/>
  <c r="W277" i="7"/>
  <c r="X321" i="7"/>
  <c r="H447" i="7"/>
  <c r="Y475" i="7"/>
  <c r="H475" i="7"/>
  <c r="O475" i="7"/>
  <c r="I18" i="7"/>
  <c r="W467" i="7"/>
  <c r="J537" i="7"/>
  <c r="P537" i="7"/>
  <c r="X273" i="7"/>
  <c r="H450" i="7"/>
  <c r="Y450" i="7"/>
  <c r="O450" i="7"/>
  <c r="H164" i="7"/>
  <c r="O308" i="7"/>
  <c r="H308" i="7"/>
  <c r="H179" i="7"/>
  <c r="O115" i="7"/>
  <c r="H115" i="7"/>
  <c r="O231" i="7"/>
  <c r="O338" i="7"/>
  <c r="X338" i="7"/>
  <c r="H338" i="7"/>
  <c r="P406" i="7"/>
  <c r="J406" i="7"/>
  <c r="O406" i="7"/>
  <c r="H406" i="7"/>
  <c r="J447" i="7"/>
  <c r="X43" i="7"/>
  <c r="O43" i="7"/>
  <c r="H43" i="7"/>
  <c r="P179" i="7"/>
  <c r="O179" i="7"/>
  <c r="K217" i="7"/>
  <c r="W243" i="7"/>
  <c r="K218" i="7"/>
  <c r="X335" i="7"/>
  <c r="P338" i="7"/>
  <c r="J338" i="7"/>
  <c r="H394" i="7"/>
  <c r="W386" i="7"/>
  <c r="Y394" i="7"/>
  <c r="Y487" i="7"/>
  <c r="O487" i="7"/>
  <c r="W479" i="7"/>
  <c r="X151" i="7"/>
  <c r="H151" i="7"/>
  <c r="W144" i="7"/>
  <c r="P432" i="7"/>
  <c r="I20" i="7"/>
  <c r="Y164" i="7"/>
  <c r="H321" i="7"/>
  <c r="H335" i="7"/>
  <c r="P151" i="7"/>
  <c r="J475" i="7"/>
  <c r="J365" i="7"/>
  <c r="P365" i="7"/>
  <c r="H273" i="7"/>
  <c r="J450" i="7"/>
  <c r="Y553" i="7"/>
  <c r="O553" i="7"/>
  <c r="H553" i="7"/>
  <c r="W545" i="7"/>
  <c r="H203" i="7"/>
  <c r="W265" i="7"/>
  <c r="O273" i="7"/>
  <c r="O359" i="7"/>
  <c r="H359" i="7"/>
  <c r="Y447" i="7"/>
  <c r="O447" i="7"/>
  <c r="Y512" i="7"/>
  <c r="O512" i="7"/>
  <c r="H512" i="7"/>
  <c r="W504" i="7"/>
  <c r="P65" i="7"/>
  <c r="J65" i="7"/>
  <c r="J179" i="7"/>
  <c r="W351" i="7"/>
  <c r="W439" i="7"/>
  <c r="J541" i="7"/>
  <c r="O54" i="7"/>
  <c r="W183" i="7"/>
  <c r="Y359" i="7"/>
  <c r="W414" i="7"/>
  <c r="J463" i="7"/>
  <c r="J500" i="7"/>
  <c r="X54" i="7"/>
  <c r="P308" i="7"/>
  <c r="Y463" i="7"/>
  <c r="P115" i="7"/>
  <c r="J115" i="7"/>
  <c r="H65" i="7"/>
  <c r="O65" i="7"/>
  <c r="P155" i="7"/>
  <c r="J155" i="7"/>
  <c r="P231" i="7"/>
  <c r="P235" i="7"/>
  <c r="J235" i="7"/>
  <c r="O382" i="7"/>
  <c r="H382" i="7"/>
  <c r="H432" i="7"/>
  <c r="H516" i="7"/>
  <c r="Y516" i="7"/>
  <c r="O516" i="7"/>
  <c r="P553" i="7"/>
  <c r="J569" i="7"/>
  <c r="P75" i="7"/>
  <c r="J382" i="7"/>
  <c r="H569" i="7"/>
  <c r="H54" i="7"/>
  <c r="H557" i="7"/>
  <c r="X557" i="7"/>
  <c r="O557" i="7"/>
  <c r="X65" i="7"/>
  <c r="O129" i="7"/>
  <c r="H129" i="7"/>
  <c r="X129" i="7"/>
  <c r="O168" i="7"/>
  <c r="H168" i="7"/>
  <c r="X168" i="7"/>
  <c r="W374" i="7"/>
  <c r="Y382" i="7"/>
  <c r="W426" i="7"/>
  <c r="P512" i="7"/>
  <c r="O341" i="7"/>
  <c r="J432" i="7"/>
  <c r="W68" i="7"/>
  <c r="W313" i="7"/>
  <c r="X341" i="7"/>
  <c r="X308" i="7"/>
  <c r="Y569" i="7"/>
  <c r="W330" i="7"/>
  <c r="O119" i="7"/>
  <c r="O410" i="7"/>
  <c r="H75" i="7"/>
  <c r="W79" i="7"/>
  <c r="O75" i="7"/>
  <c r="W212" i="7"/>
  <c r="J308" i="7"/>
  <c r="P516" i="7"/>
  <c r="P557" i="7"/>
  <c r="W561" i="7"/>
  <c r="P569" i="7"/>
  <c r="DF244" i="3"/>
  <c r="DG244" i="3"/>
  <c r="DJ244" i="3" s="1"/>
  <c r="DH244" i="3"/>
  <c r="DI244" i="3"/>
  <c r="CZ44" i="1"/>
  <c r="Y44" i="1" s="1"/>
  <c r="CY44" i="1"/>
  <c r="X44" i="1" s="1"/>
  <c r="CP175" i="1"/>
  <c r="O175" i="1" s="1"/>
  <c r="CJ220" i="1"/>
  <c r="DH290" i="3"/>
  <c r="DI290" i="3"/>
  <c r="DF290" i="3"/>
  <c r="DG290" i="3"/>
  <c r="DJ290" i="3" s="1"/>
  <c r="Q34" i="1"/>
  <c r="CP30" i="1"/>
  <c r="O30" i="1" s="1"/>
  <c r="GX156" i="1"/>
  <c r="S156" i="1"/>
  <c r="U156" i="1"/>
  <c r="CY90" i="1"/>
  <c r="X90" i="1" s="1"/>
  <c r="CZ90" i="1"/>
  <c r="Y90" i="1" s="1"/>
  <c r="BY179" i="1"/>
  <c r="CR38" i="1"/>
  <c r="Q38" i="1" s="1"/>
  <c r="AB38" i="1"/>
  <c r="AD252" i="1"/>
  <c r="Q256" i="1"/>
  <c r="R170" i="1"/>
  <c r="GK170" i="1" s="1"/>
  <c r="P60" i="1"/>
  <c r="AB254" i="1"/>
  <c r="CQ254" i="1"/>
  <c r="P254" i="1" s="1"/>
  <c r="Q170" i="1"/>
  <c r="CL211" i="1"/>
  <c r="BC220" i="1"/>
  <c r="V60" i="1"/>
  <c r="CK211" i="1"/>
  <c r="BB220" i="1"/>
  <c r="AB170" i="1"/>
  <c r="CP45" i="1"/>
  <c r="O45" i="1" s="1"/>
  <c r="CY82" i="1"/>
  <c r="X82" i="1" s="1"/>
  <c r="CZ82" i="1"/>
  <c r="Y82" i="1" s="1"/>
  <c r="CX167" i="3"/>
  <c r="CW167" i="3"/>
  <c r="CZ177" i="1"/>
  <c r="Y177" i="1" s="1"/>
  <c r="CY177" i="1"/>
  <c r="X177" i="1" s="1"/>
  <c r="GM177" i="1" s="1"/>
  <c r="GO177" i="1" s="1"/>
  <c r="P151" i="1"/>
  <c r="CP151" i="1" s="1"/>
  <c r="O151" i="1" s="1"/>
  <c r="DI184" i="3"/>
  <c r="DF146" i="3"/>
  <c r="DJ146" i="3" s="1"/>
  <c r="DG146" i="3"/>
  <c r="DH146" i="3"/>
  <c r="DI146" i="3"/>
  <c r="CZ215" i="1"/>
  <c r="Y215" i="1" s="1"/>
  <c r="CY215" i="1"/>
  <c r="X215" i="1" s="1"/>
  <c r="T156" i="1"/>
  <c r="CP79" i="1"/>
  <c r="O79" i="1" s="1"/>
  <c r="GM79" i="1" s="1"/>
  <c r="GN79" i="1" s="1"/>
  <c r="CZ65" i="1"/>
  <c r="Y65" i="1" s="1"/>
  <c r="CY65" i="1"/>
  <c r="X65" i="1" s="1"/>
  <c r="DG182" i="3"/>
  <c r="DH182" i="3"/>
  <c r="DF182" i="3"/>
  <c r="DJ182" i="3" s="1"/>
  <c r="DI182" i="3"/>
  <c r="DG86" i="3"/>
  <c r="DH86" i="3"/>
  <c r="DI86" i="3"/>
  <c r="DJ86" i="3" s="1"/>
  <c r="DF86" i="3"/>
  <c r="V172" i="1"/>
  <c r="GX151" i="1"/>
  <c r="Q60" i="1"/>
  <c r="BZ179" i="1"/>
  <c r="CG179" i="1" s="1"/>
  <c r="CY73" i="1"/>
  <c r="X73" i="1" s="1"/>
  <c r="CZ73" i="1"/>
  <c r="Y73" i="1" s="1"/>
  <c r="CP38" i="1"/>
  <c r="O38" i="1" s="1"/>
  <c r="CX253" i="3"/>
  <c r="CU242" i="3"/>
  <c r="CX242" i="3"/>
  <c r="CX247" i="3"/>
  <c r="CW245" i="3"/>
  <c r="CX255" i="3"/>
  <c r="CX254" i="3"/>
  <c r="CX246" i="3"/>
  <c r="I170" i="1"/>
  <c r="P170" i="1" s="1"/>
  <c r="CP170" i="1" s="1"/>
  <c r="O170" i="1" s="1"/>
  <c r="CX251" i="3"/>
  <c r="K170" i="1"/>
  <c r="CX243" i="3"/>
  <c r="CX248" i="3"/>
  <c r="GM39" i="1"/>
  <c r="GN39" i="1" s="1"/>
  <c r="R94" i="1"/>
  <c r="GK94" i="1" s="1"/>
  <c r="S94" i="1"/>
  <c r="DF241" i="3"/>
  <c r="DJ241" i="3" s="1"/>
  <c r="DG241" i="3"/>
  <c r="DI241" i="3"/>
  <c r="DH241" i="3"/>
  <c r="CU256" i="3"/>
  <c r="U171" i="1"/>
  <c r="K172" i="1"/>
  <c r="I172" i="1"/>
  <c r="CP141" i="1"/>
  <c r="O141" i="1" s="1"/>
  <c r="GM141" i="1" s="1"/>
  <c r="GO141" i="1" s="1"/>
  <c r="DH223" i="3"/>
  <c r="DF223" i="3"/>
  <c r="DJ223" i="3" s="1"/>
  <c r="DG223" i="3"/>
  <c r="DI223" i="3"/>
  <c r="BA256" i="1"/>
  <c r="CJ252" i="1"/>
  <c r="CP157" i="1"/>
  <c r="O157" i="1" s="1"/>
  <c r="W151" i="1"/>
  <c r="CP145" i="1"/>
  <c r="O145" i="1" s="1"/>
  <c r="GM145" i="1" s="1"/>
  <c r="GO145" i="1" s="1"/>
  <c r="W94" i="1"/>
  <c r="CQ88" i="1"/>
  <c r="P88" i="1" s="1"/>
  <c r="CP88" i="1" s="1"/>
  <c r="O88" i="1" s="1"/>
  <c r="GM88" i="1" s="1"/>
  <c r="GN88" i="1" s="1"/>
  <c r="CP49" i="1"/>
  <c r="O49" i="1" s="1"/>
  <c r="CT217" i="1"/>
  <c r="S217" i="1" s="1"/>
  <c r="CP217" i="1" s="1"/>
  <c r="O217" i="1" s="1"/>
  <c r="AB217" i="1"/>
  <c r="CP166" i="1"/>
  <c r="O166" i="1" s="1"/>
  <c r="V151" i="1"/>
  <c r="GM65" i="1"/>
  <c r="GN65" i="1" s="1"/>
  <c r="CX252" i="3"/>
  <c r="DF91" i="3"/>
  <c r="DJ91" i="3" s="1"/>
  <c r="DI91" i="3"/>
  <c r="DG91" i="3"/>
  <c r="DH91" i="3"/>
  <c r="DG12" i="3"/>
  <c r="DJ12" i="3" s="1"/>
  <c r="DH12" i="3"/>
  <c r="DI12" i="3"/>
  <c r="DF12" i="3"/>
  <c r="GX154" i="1"/>
  <c r="AB215" i="1"/>
  <c r="CQ215" i="1"/>
  <c r="P215" i="1" s="1"/>
  <c r="CP215" i="1" s="1"/>
  <c r="O215" i="1" s="1"/>
  <c r="GM215" i="1" s="1"/>
  <c r="GO215" i="1" s="1"/>
  <c r="CP153" i="1"/>
  <c r="O153" i="1" s="1"/>
  <c r="U151" i="1"/>
  <c r="CP90" i="1"/>
  <c r="O90" i="1" s="1"/>
  <c r="GM63" i="1"/>
  <c r="GN63" i="1" s="1"/>
  <c r="DI273" i="3"/>
  <c r="DF273" i="3"/>
  <c r="DJ273" i="3" s="1"/>
  <c r="DG273" i="3"/>
  <c r="DH273" i="3"/>
  <c r="AH252" i="1"/>
  <c r="U256" i="1"/>
  <c r="AU252" i="1"/>
  <c r="F275" i="1"/>
  <c r="CY101" i="1"/>
  <c r="X101" i="1" s="1"/>
  <c r="CZ101" i="1"/>
  <c r="Y101" i="1" s="1"/>
  <c r="GM33" i="1"/>
  <c r="GN33" i="1" s="1"/>
  <c r="CY254" i="1"/>
  <c r="X254" i="1" s="1"/>
  <c r="AK256" i="1" s="1"/>
  <c r="CZ254" i="1"/>
  <c r="Y254" i="1" s="1"/>
  <c r="AL256" i="1" s="1"/>
  <c r="AF256" i="1"/>
  <c r="AE256" i="1"/>
  <c r="GK254" i="1"/>
  <c r="CY158" i="1"/>
  <c r="X158" i="1" s="1"/>
  <c r="CZ158" i="1"/>
  <c r="Y158" i="1" s="1"/>
  <c r="T50" i="1"/>
  <c r="CW124" i="3"/>
  <c r="CU123" i="3"/>
  <c r="CX123" i="3"/>
  <c r="CX124" i="3"/>
  <c r="CP52" i="1"/>
  <c r="O52" i="1" s="1"/>
  <c r="CD105" i="1"/>
  <c r="CY76" i="1"/>
  <c r="X76" i="1" s="1"/>
  <c r="CZ76" i="1"/>
  <c r="Y76" i="1" s="1"/>
  <c r="CP161" i="1"/>
  <c r="O161" i="1" s="1"/>
  <c r="GM161" i="1" s="1"/>
  <c r="GO161" i="1" s="1"/>
  <c r="DG238" i="3"/>
  <c r="DH238" i="3"/>
  <c r="DF238" i="3"/>
  <c r="DJ238" i="3" s="1"/>
  <c r="DI238" i="3"/>
  <c r="P172" i="1"/>
  <c r="V156" i="1"/>
  <c r="CP98" i="1"/>
  <c r="O98" i="1" s="1"/>
  <c r="CP87" i="1"/>
  <c r="O87" i="1" s="1"/>
  <c r="BB256" i="1"/>
  <c r="CK252" i="1"/>
  <c r="AB213" i="1"/>
  <c r="W216" i="1"/>
  <c r="CP174" i="1"/>
  <c r="O174" i="1" s="1"/>
  <c r="CZ167" i="1"/>
  <c r="Y167" i="1" s="1"/>
  <c r="CY167" i="1"/>
  <c r="X167" i="1" s="1"/>
  <c r="CX174" i="3"/>
  <c r="CX165" i="3"/>
  <c r="CX173" i="3"/>
  <c r="CX171" i="3"/>
  <c r="CX169" i="3"/>
  <c r="CU165" i="3"/>
  <c r="CV165" i="3"/>
  <c r="P149" i="1"/>
  <c r="S149" i="1"/>
  <c r="I152" i="1"/>
  <c r="K152" i="1"/>
  <c r="T149" i="1"/>
  <c r="F109" i="1"/>
  <c r="AO26" i="1"/>
  <c r="AO286" i="1"/>
  <c r="CY87" i="1"/>
  <c r="X87" i="1" s="1"/>
  <c r="CZ87" i="1"/>
  <c r="Y87" i="1" s="1"/>
  <c r="DG184" i="3"/>
  <c r="DH184" i="3"/>
  <c r="CZ166" i="1"/>
  <c r="Y166" i="1" s="1"/>
  <c r="CY166" i="1"/>
  <c r="X166" i="1" s="1"/>
  <c r="DG233" i="3"/>
  <c r="DH233" i="3"/>
  <c r="DI233" i="3"/>
  <c r="DJ233" i="3" s="1"/>
  <c r="DF233" i="3"/>
  <c r="AG252" i="1"/>
  <c r="T256" i="1"/>
  <c r="CY174" i="1"/>
  <c r="X174" i="1" s="1"/>
  <c r="CZ174" i="1"/>
  <c r="Y174" i="1" s="1"/>
  <c r="CV236" i="3"/>
  <c r="CX236" i="3"/>
  <c r="AT252" i="1"/>
  <c r="F274" i="1"/>
  <c r="GM213" i="1"/>
  <c r="CU187" i="3"/>
  <c r="CW190" i="3"/>
  <c r="CX193" i="3"/>
  <c r="CX190" i="3"/>
  <c r="CX192" i="3"/>
  <c r="CX194" i="3"/>
  <c r="CX199" i="3"/>
  <c r="CX195" i="3"/>
  <c r="CV187" i="3"/>
  <c r="CX198" i="3"/>
  <c r="CW188" i="3"/>
  <c r="CX191" i="3"/>
  <c r="AB144" i="1"/>
  <c r="CY75" i="1"/>
  <c r="X75" i="1" s="1"/>
  <c r="CZ75" i="1"/>
  <c r="Y75" i="1" s="1"/>
  <c r="GM82" i="1"/>
  <c r="GN82" i="1" s="1"/>
  <c r="AH220" i="1"/>
  <c r="CP74" i="1"/>
  <c r="O74" i="1" s="1"/>
  <c r="DI110" i="3"/>
  <c r="DF110" i="3"/>
  <c r="DJ110" i="3" s="1"/>
  <c r="DG110" i="3"/>
  <c r="DH110" i="3"/>
  <c r="S56" i="1"/>
  <c r="DG235" i="3"/>
  <c r="DF235" i="3"/>
  <c r="DJ235" i="3" s="1"/>
  <c r="DH235" i="3"/>
  <c r="DI235" i="3"/>
  <c r="CY175" i="1"/>
  <c r="X175" i="1" s="1"/>
  <c r="CZ175" i="1"/>
  <c r="Y175" i="1" s="1"/>
  <c r="GX169" i="1"/>
  <c r="CP78" i="1"/>
  <c r="O78" i="1" s="1"/>
  <c r="GM78" i="1" s="1"/>
  <c r="GN78" i="1" s="1"/>
  <c r="CX5" i="3"/>
  <c r="CU4" i="3"/>
  <c r="S30" i="1"/>
  <c r="GK214" i="1"/>
  <c r="W156" i="1"/>
  <c r="CZ84" i="1"/>
  <c r="Y84" i="1" s="1"/>
  <c r="CY84" i="1"/>
  <c r="X84" i="1" s="1"/>
  <c r="DI51" i="3"/>
  <c r="DG51" i="3"/>
  <c r="DJ51" i="3" s="1"/>
  <c r="DH51" i="3"/>
  <c r="DF51" i="3"/>
  <c r="AC220" i="1"/>
  <c r="GX172" i="1"/>
  <c r="AB74" i="1"/>
  <c r="CT74" i="1"/>
  <c r="S74" i="1" s="1"/>
  <c r="CQ214" i="1"/>
  <c r="P214" i="1" s="1"/>
  <c r="AB214" i="1"/>
  <c r="GX216" i="1"/>
  <c r="V175" i="1"/>
  <c r="CW289" i="3"/>
  <c r="CX291" i="3"/>
  <c r="CX289" i="3"/>
  <c r="CU288" i="3"/>
  <c r="F204" i="1"/>
  <c r="BD137" i="1"/>
  <c r="P75" i="1"/>
  <c r="Q75" i="1"/>
  <c r="GX56" i="1"/>
  <c r="S92" i="1"/>
  <c r="CY53" i="1"/>
  <c r="X53" i="1" s="1"/>
  <c r="CZ53" i="1"/>
  <c r="Y53" i="1" s="1"/>
  <c r="AO256" i="1"/>
  <c r="BX252" i="1"/>
  <c r="CG256" i="1"/>
  <c r="CZ213" i="1"/>
  <c r="Y213" i="1" s="1"/>
  <c r="AO137" i="1"/>
  <c r="F183" i="1"/>
  <c r="K175" i="1"/>
  <c r="AB160" i="1"/>
  <c r="CR160" i="1"/>
  <c r="Q160" i="1" s="1"/>
  <c r="CP160" i="1" s="1"/>
  <c r="O160" i="1" s="1"/>
  <c r="GM160" i="1" s="1"/>
  <c r="GO160" i="1" s="1"/>
  <c r="GK140" i="1"/>
  <c r="CY102" i="1"/>
  <c r="X102" i="1" s="1"/>
  <c r="CZ102" i="1"/>
  <c r="Y102" i="1" s="1"/>
  <c r="P99" i="1"/>
  <c r="P93" i="1"/>
  <c r="R92" i="1"/>
  <c r="GK92" i="1" s="1"/>
  <c r="CW121" i="3"/>
  <c r="CU120" i="3"/>
  <c r="GX90" i="1"/>
  <c r="CX121" i="3"/>
  <c r="CX120" i="3"/>
  <c r="CU48" i="3"/>
  <c r="CW50" i="3"/>
  <c r="CW51" i="3"/>
  <c r="CV48" i="3"/>
  <c r="CX48" i="3"/>
  <c r="DG155" i="3"/>
  <c r="DH155" i="3"/>
  <c r="DF155" i="3"/>
  <c r="DJ155" i="3" s="1"/>
  <c r="DI155" i="3"/>
  <c r="DF2" i="3"/>
  <c r="DG2" i="3"/>
  <c r="DJ2" i="3" s="1"/>
  <c r="DH2" i="3"/>
  <c r="DI2" i="3"/>
  <c r="CP103" i="1"/>
  <c r="O103" i="1" s="1"/>
  <c r="AB93" i="1"/>
  <c r="Q92" i="1"/>
  <c r="GX38" i="1"/>
  <c r="CY218" i="1"/>
  <c r="X218" i="1" s="1"/>
  <c r="CZ218" i="1"/>
  <c r="Y218" i="1" s="1"/>
  <c r="GM218" i="1" s="1"/>
  <c r="GO218" i="1" s="1"/>
  <c r="W172" i="1"/>
  <c r="AB169" i="1"/>
  <c r="CX237" i="3"/>
  <c r="CU236" i="3"/>
  <c r="CX239" i="3"/>
  <c r="CX240" i="3"/>
  <c r="CW237" i="3"/>
  <c r="CQ154" i="1"/>
  <c r="P154" i="1" s="1"/>
  <c r="CP140" i="1"/>
  <c r="O140" i="1" s="1"/>
  <c r="AC179" i="1"/>
  <c r="AB103" i="1"/>
  <c r="W99" i="1"/>
  <c r="P92" i="1"/>
  <c r="CP92" i="1" s="1"/>
  <c r="O92" i="1" s="1"/>
  <c r="CW75" i="3"/>
  <c r="CX75" i="3"/>
  <c r="CU73" i="3"/>
  <c r="CV73" i="3"/>
  <c r="CX77" i="3"/>
  <c r="CX73" i="3"/>
  <c r="CW74" i="3"/>
  <c r="AB67" i="1"/>
  <c r="CT67" i="1"/>
  <c r="S67" i="1" s="1"/>
  <c r="CU44" i="3"/>
  <c r="CX45" i="3"/>
  <c r="CX47" i="3"/>
  <c r="CW45" i="3"/>
  <c r="I55" i="1"/>
  <c r="W55" i="1" s="1"/>
  <c r="K55" i="1"/>
  <c r="CV44" i="3"/>
  <c r="CX44" i="3"/>
  <c r="DF98" i="3"/>
  <c r="DG98" i="3"/>
  <c r="DH98" i="3"/>
  <c r="DI98" i="3"/>
  <c r="DJ98" i="3" s="1"/>
  <c r="CX265" i="3"/>
  <c r="CX263" i="3"/>
  <c r="CU257" i="3"/>
  <c r="CX267" i="3"/>
  <c r="CW259" i="3"/>
  <c r="Q173" i="1"/>
  <c r="CY142" i="1"/>
  <c r="X142" i="1" s="1"/>
  <c r="CZ142" i="1"/>
  <c r="Y142" i="1" s="1"/>
  <c r="CR101" i="1"/>
  <c r="Q101" i="1" s="1"/>
  <c r="CP101" i="1" s="1"/>
  <c r="O101" i="1" s="1"/>
  <c r="GM101" i="1" s="1"/>
  <c r="GN101" i="1" s="1"/>
  <c r="AB101" i="1"/>
  <c r="DF70" i="3"/>
  <c r="DG70" i="3"/>
  <c r="DJ70" i="3" s="1"/>
  <c r="DI70" i="3"/>
  <c r="DH70" i="3"/>
  <c r="AJ252" i="1"/>
  <c r="W256" i="1"/>
  <c r="V149" i="1"/>
  <c r="CP76" i="1"/>
  <c r="O76" i="1" s="1"/>
  <c r="DF209" i="3"/>
  <c r="DG209" i="3"/>
  <c r="DH209" i="3"/>
  <c r="DI209" i="3"/>
  <c r="DJ209" i="3" s="1"/>
  <c r="BB179" i="1"/>
  <c r="CK137" i="1"/>
  <c r="V177" i="1"/>
  <c r="V171" i="1"/>
  <c r="CT153" i="1"/>
  <c r="S153" i="1" s="1"/>
  <c r="AB153" i="1"/>
  <c r="T94" i="1"/>
  <c r="AB76" i="1"/>
  <c r="AB42" i="1"/>
  <c r="DF295" i="3"/>
  <c r="DG295" i="3"/>
  <c r="DJ295" i="3" s="1"/>
  <c r="DH295" i="3"/>
  <c r="DI295" i="3"/>
  <c r="DF148" i="3"/>
  <c r="DG148" i="3"/>
  <c r="DJ148" i="3" s="1"/>
  <c r="DI148" i="3"/>
  <c r="DH148" i="3"/>
  <c r="F272" i="1"/>
  <c r="AS252" i="1"/>
  <c r="S216" i="1"/>
  <c r="CD220" i="1"/>
  <c r="DG287" i="3"/>
  <c r="DH287" i="3"/>
  <c r="DI287" i="3"/>
  <c r="DF287" i="3"/>
  <c r="DJ287" i="3" s="1"/>
  <c r="U175" i="1"/>
  <c r="W166" i="1"/>
  <c r="CP162" i="1"/>
  <c r="O162" i="1" s="1"/>
  <c r="CP73" i="1"/>
  <c r="O73" i="1" s="1"/>
  <c r="CP47" i="1"/>
  <c r="O47" i="1" s="1"/>
  <c r="GM47" i="1" s="1"/>
  <c r="GN47" i="1" s="1"/>
  <c r="CV268" i="3"/>
  <c r="CX268" i="3"/>
  <c r="R216" i="1"/>
  <c r="GK216" i="1" s="1"/>
  <c r="T175" i="1"/>
  <c r="AB172" i="1"/>
  <c r="W169" i="1"/>
  <c r="AB162" i="1"/>
  <c r="CD179" i="1"/>
  <c r="Q149" i="1"/>
  <c r="CY96" i="1"/>
  <c r="X96" i="1" s="1"/>
  <c r="GM96" i="1" s="1"/>
  <c r="GN96" i="1" s="1"/>
  <c r="CZ96" i="1"/>
  <c r="Y96" i="1" s="1"/>
  <c r="S85" i="1"/>
  <c r="CZ48" i="1"/>
  <c r="Y48" i="1" s="1"/>
  <c r="GM48" i="1" s="1"/>
  <c r="GN48" i="1" s="1"/>
  <c r="CX257" i="3"/>
  <c r="DH231" i="3"/>
  <c r="DF231" i="3"/>
  <c r="DJ231" i="3" s="1"/>
  <c r="DG231" i="3"/>
  <c r="DI231" i="3"/>
  <c r="Q216" i="1"/>
  <c r="AD220" i="1" s="1"/>
  <c r="CW168" i="3"/>
  <c r="CX168" i="3"/>
  <c r="CY162" i="1"/>
  <c r="X162" i="1" s="1"/>
  <c r="CZ162" i="1"/>
  <c r="Y162" i="1" s="1"/>
  <c r="W149" i="1"/>
  <c r="CQ147" i="1"/>
  <c r="P147" i="1" s="1"/>
  <c r="CP147" i="1" s="1"/>
  <c r="O147" i="1" s="1"/>
  <c r="GM147" i="1" s="1"/>
  <c r="GO147" i="1" s="1"/>
  <c r="AB147" i="1"/>
  <c r="AB95" i="1"/>
  <c r="CT95" i="1"/>
  <c r="S95" i="1" s="1"/>
  <c r="R75" i="1"/>
  <c r="GK75" i="1" s="1"/>
  <c r="CW260" i="3"/>
  <c r="CX260" i="3"/>
  <c r="CY72" i="1"/>
  <c r="X72" i="1" s="1"/>
  <c r="CZ72" i="1"/>
  <c r="Y72" i="1" s="1"/>
  <c r="AI252" i="1"/>
  <c r="V256" i="1"/>
  <c r="W215" i="1"/>
  <c r="AJ220" i="1" s="1"/>
  <c r="S154" i="1"/>
  <c r="V215" i="1"/>
  <c r="CT171" i="1"/>
  <c r="S171" i="1" s="1"/>
  <c r="AB171" i="1"/>
  <c r="T169" i="1"/>
  <c r="AB161" i="1"/>
  <c r="CR161" i="1"/>
  <c r="Q161" i="1" s="1"/>
  <c r="Q152" i="1"/>
  <c r="AB218" i="1"/>
  <c r="P216" i="1"/>
  <c r="CP167" i="1"/>
  <c r="O167" i="1" s="1"/>
  <c r="CY165" i="1"/>
  <c r="X165" i="1" s="1"/>
  <c r="GM165" i="1" s="1"/>
  <c r="GO165" i="1" s="1"/>
  <c r="CZ165" i="1"/>
  <c r="Y165" i="1" s="1"/>
  <c r="CX211" i="3"/>
  <c r="CU209" i="3"/>
  <c r="K156" i="1"/>
  <c r="CW210" i="3"/>
  <c r="CX210" i="3"/>
  <c r="P152" i="1"/>
  <c r="S151" i="1"/>
  <c r="Q85" i="1"/>
  <c r="T80" i="1"/>
  <c r="CX82" i="3"/>
  <c r="CW82" i="3"/>
  <c r="CU81" i="3"/>
  <c r="CP71" i="1"/>
  <c r="O71" i="1" s="1"/>
  <c r="GM71" i="1" s="1"/>
  <c r="GN71" i="1" s="1"/>
  <c r="P69" i="1"/>
  <c r="T68" i="1"/>
  <c r="CY59" i="1"/>
  <c r="X59" i="1" s="1"/>
  <c r="CU53" i="3"/>
  <c r="CW55" i="3"/>
  <c r="CX55" i="3"/>
  <c r="I60" i="1"/>
  <c r="U60" i="1" s="1"/>
  <c r="CX57" i="3"/>
  <c r="Q56" i="1"/>
  <c r="CT55" i="1"/>
  <c r="AB55" i="1"/>
  <c r="W34" i="1"/>
  <c r="CW243" i="3"/>
  <c r="DI228" i="3"/>
  <c r="DF228" i="3"/>
  <c r="DJ228" i="3" s="1"/>
  <c r="DH228" i="3"/>
  <c r="DG228" i="3"/>
  <c r="S172" i="1"/>
  <c r="CZ155" i="1"/>
  <c r="Y155" i="1" s="1"/>
  <c r="CY155" i="1"/>
  <c r="X155" i="1" s="1"/>
  <c r="V94" i="1"/>
  <c r="CZ47" i="1"/>
  <c r="Y47" i="1" s="1"/>
  <c r="CY47" i="1"/>
  <c r="X47" i="1" s="1"/>
  <c r="BC179" i="1"/>
  <c r="CL137" i="1"/>
  <c r="U94" i="1"/>
  <c r="AQ256" i="1"/>
  <c r="BZ252" i="1"/>
  <c r="DH219" i="3"/>
  <c r="DI219" i="3"/>
  <c r="DF219" i="3"/>
  <c r="DG219" i="3"/>
  <c r="DJ219" i="3" s="1"/>
  <c r="T151" i="1"/>
  <c r="R85" i="1"/>
  <c r="GK85" i="1" s="1"/>
  <c r="W30" i="1"/>
  <c r="AB216" i="1"/>
  <c r="T215" i="1"/>
  <c r="BX137" i="1"/>
  <c r="P173" i="1"/>
  <c r="CU232" i="3"/>
  <c r="CX232" i="3"/>
  <c r="CV232" i="3"/>
  <c r="CZ140" i="1"/>
  <c r="Y140" i="1" s="1"/>
  <c r="CY98" i="1"/>
  <c r="X98" i="1" s="1"/>
  <c r="CZ98" i="1"/>
  <c r="Y98" i="1" s="1"/>
  <c r="T73" i="1"/>
  <c r="AB71" i="1"/>
  <c r="S68" i="1"/>
  <c r="P56" i="1"/>
  <c r="CX262" i="3"/>
  <c r="DF129" i="3"/>
  <c r="DJ129" i="3" s="1"/>
  <c r="DG129" i="3"/>
  <c r="DI129" i="3"/>
  <c r="DH129" i="3"/>
  <c r="DF150" i="3"/>
  <c r="DG150" i="3"/>
  <c r="DJ150" i="3" s="1"/>
  <c r="DI150" i="3"/>
  <c r="CW19" i="3"/>
  <c r="CX19" i="3"/>
  <c r="BD220" i="1"/>
  <c r="CM211" i="1"/>
  <c r="U215" i="1"/>
  <c r="P171" i="1"/>
  <c r="T154" i="1"/>
  <c r="GX152" i="1"/>
  <c r="Q151" i="1"/>
  <c r="CX128" i="3"/>
  <c r="CU126" i="3"/>
  <c r="CX126" i="3"/>
  <c r="I99" i="1"/>
  <c r="U99" i="1" s="1"/>
  <c r="GX92" i="1"/>
  <c r="T90" i="1"/>
  <c r="CY88" i="1"/>
  <c r="X88" i="1" s="1"/>
  <c r="CZ88" i="1"/>
  <c r="Y88" i="1" s="1"/>
  <c r="S80" i="1"/>
  <c r="W69" i="1"/>
  <c r="CY62" i="1"/>
  <c r="X62" i="1" s="1"/>
  <c r="CZ62" i="1"/>
  <c r="Y62" i="1" s="1"/>
  <c r="CP32" i="1"/>
  <c r="O32" i="1" s="1"/>
  <c r="GM32" i="1" s="1"/>
  <c r="GN32" i="1" s="1"/>
  <c r="CV288" i="3"/>
  <c r="CX288" i="3"/>
  <c r="CX285" i="3"/>
  <c r="CW285" i="3"/>
  <c r="DF282" i="3"/>
  <c r="DG282" i="3"/>
  <c r="DH282" i="3"/>
  <c r="DI282" i="3"/>
  <c r="DJ282" i="3" s="1"/>
  <c r="DH230" i="3"/>
  <c r="DI230" i="3"/>
  <c r="DG230" i="3"/>
  <c r="DF230" i="3"/>
  <c r="DJ230" i="3" s="1"/>
  <c r="CV83" i="3"/>
  <c r="CX83" i="3"/>
  <c r="T173" i="1"/>
  <c r="CY37" i="1"/>
  <c r="X37" i="1" s="1"/>
  <c r="CZ37" i="1"/>
  <c r="Y37" i="1" s="1"/>
  <c r="DG213" i="3"/>
  <c r="DJ213" i="3" s="1"/>
  <c r="DI213" i="3"/>
  <c r="DF213" i="3"/>
  <c r="DH213" i="3"/>
  <c r="U216" i="1"/>
  <c r="S173" i="1"/>
  <c r="U172" i="1"/>
  <c r="Q171" i="1"/>
  <c r="T163" i="1"/>
  <c r="CP158" i="1"/>
  <c r="O158" i="1" s="1"/>
  <c r="GM158" i="1" s="1"/>
  <c r="GO158" i="1" s="1"/>
  <c r="S99" i="1"/>
  <c r="CP95" i="1"/>
  <c r="O95" i="1" s="1"/>
  <c r="CY91" i="1"/>
  <c r="X91" i="1" s="1"/>
  <c r="CZ91" i="1"/>
  <c r="Y91" i="1" s="1"/>
  <c r="V90" i="1"/>
  <c r="CU38" i="3"/>
  <c r="CV38" i="3"/>
  <c r="CX38" i="3"/>
  <c r="CW39" i="3"/>
  <c r="CW40" i="3"/>
  <c r="CX250" i="3"/>
  <c r="DI115" i="3"/>
  <c r="DG115" i="3"/>
  <c r="DJ115" i="3" s="1"/>
  <c r="DF115" i="3"/>
  <c r="DH115" i="3"/>
  <c r="GM150" i="1"/>
  <c r="GO150" i="1" s="1"/>
  <c r="W90" i="1"/>
  <c r="CX292" i="3"/>
  <c r="DG186" i="3"/>
  <c r="DH186" i="3"/>
  <c r="DF186" i="3"/>
  <c r="DJ186" i="3" s="1"/>
  <c r="DF90" i="3"/>
  <c r="DJ90" i="3" s="1"/>
  <c r="DH90" i="3"/>
  <c r="DI90" i="3"/>
  <c r="T216" i="1"/>
  <c r="V214" i="1"/>
  <c r="AI220" i="1" s="1"/>
  <c r="BZ220" i="1"/>
  <c r="CW284" i="3"/>
  <c r="CX284" i="3"/>
  <c r="CU283" i="3"/>
  <c r="CV283" i="3"/>
  <c r="CX286" i="3"/>
  <c r="CX283" i="3"/>
  <c r="R173" i="1"/>
  <c r="GK173" i="1" s="1"/>
  <c r="T172" i="1"/>
  <c r="GX171" i="1"/>
  <c r="CT163" i="1"/>
  <c r="S163" i="1" s="1"/>
  <c r="AB163" i="1"/>
  <c r="AB158" i="1"/>
  <c r="Q156" i="1"/>
  <c r="CP156" i="1" s="1"/>
  <c r="O156" i="1" s="1"/>
  <c r="U152" i="1"/>
  <c r="R151" i="1"/>
  <c r="GK151" i="1" s="1"/>
  <c r="U93" i="1"/>
  <c r="U90" i="1"/>
  <c r="R69" i="1"/>
  <c r="GK69" i="1" s="1"/>
  <c r="T53" i="1"/>
  <c r="V50" i="1"/>
  <c r="CY45" i="1"/>
  <c r="X45" i="1" s="1"/>
  <c r="CZ45" i="1"/>
  <c r="Y45" i="1" s="1"/>
  <c r="U38" i="1"/>
  <c r="BZ105" i="1"/>
  <c r="CY31" i="1"/>
  <c r="X31" i="1" s="1"/>
  <c r="CZ31" i="1"/>
  <c r="Y31" i="1" s="1"/>
  <c r="R30" i="1"/>
  <c r="GK30" i="1" s="1"/>
  <c r="DH207" i="3"/>
  <c r="DI207" i="3"/>
  <c r="DF207" i="3"/>
  <c r="DJ207" i="3" s="1"/>
  <c r="DG207" i="3"/>
  <c r="DG34" i="3"/>
  <c r="DH34" i="3"/>
  <c r="DF34" i="3"/>
  <c r="DI34" i="3"/>
  <c r="DJ34" i="3" s="1"/>
  <c r="CX9" i="3"/>
  <c r="CW9" i="3"/>
  <c r="CU268" i="3"/>
  <c r="CW270" i="3"/>
  <c r="CX281" i="3"/>
  <c r="CX270" i="3"/>
  <c r="CX279" i="3"/>
  <c r="CW271" i="3"/>
  <c r="CX276" i="3"/>
  <c r="CX280" i="3"/>
  <c r="CW269" i="3"/>
  <c r="CX269" i="3"/>
  <c r="CX272" i="3"/>
  <c r="R172" i="1"/>
  <c r="GK172" i="1" s="1"/>
  <c r="CM26" i="1"/>
  <c r="BD105" i="1"/>
  <c r="T93" i="1"/>
  <c r="W92" i="1"/>
  <c r="Q69" i="1"/>
  <c r="CY57" i="1"/>
  <c r="X57" i="1" s="1"/>
  <c r="CZ57" i="1"/>
  <c r="Y57" i="1" s="1"/>
  <c r="CY52" i="1"/>
  <c r="X52" i="1" s="1"/>
  <c r="CZ52" i="1"/>
  <c r="Y52" i="1" s="1"/>
  <c r="CW258" i="3"/>
  <c r="CX258" i="3"/>
  <c r="DG59" i="3"/>
  <c r="DJ59" i="3" s="1"/>
  <c r="DH59" i="3"/>
  <c r="DI59" i="3"/>
  <c r="DF59" i="3"/>
  <c r="R171" i="1"/>
  <c r="GK171" i="1" s="1"/>
  <c r="CU102" i="3"/>
  <c r="CW104" i="3"/>
  <c r="CX109" i="3"/>
  <c r="CW106" i="3"/>
  <c r="CX103" i="3"/>
  <c r="K85" i="1"/>
  <c r="CX106" i="3"/>
  <c r="CX104" i="3"/>
  <c r="I85" i="1"/>
  <c r="W85" i="1" s="1"/>
  <c r="CW103" i="3"/>
  <c r="CX108" i="3"/>
  <c r="S50" i="1"/>
  <c r="CY33" i="1"/>
  <c r="X33" i="1" s="1"/>
  <c r="CZ33" i="1"/>
  <c r="Y33" i="1" s="1"/>
  <c r="U214" i="1"/>
  <c r="T214" i="1"/>
  <c r="AG220" i="1" s="1"/>
  <c r="BY220" i="1"/>
  <c r="Q172" i="1"/>
  <c r="T170" i="1"/>
  <c r="W167" i="1"/>
  <c r="W162" i="1"/>
  <c r="AB156" i="1"/>
  <c r="AB151" i="1"/>
  <c r="CP146" i="1"/>
  <c r="O146" i="1" s="1"/>
  <c r="GM146" i="1" s="1"/>
  <c r="GO146" i="1" s="1"/>
  <c r="CZ145" i="1"/>
  <c r="Y145" i="1" s="1"/>
  <c r="CL26" i="1"/>
  <c r="BC105" i="1"/>
  <c r="CY103" i="1"/>
  <c r="X103" i="1" s="1"/>
  <c r="CZ103" i="1"/>
  <c r="Y103" i="1" s="1"/>
  <c r="AB99" i="1"/>
  <c r="S93" i="1"/>
  <c r="CP91" i="1"/>
  <c r="O91" i="1" s="1"/>
  <c r="GM91" i="1" s="1"/>
  <c r="GN91" i="1" s="1"/>
  <c r="U85" i="1"/>
  <c r="CY77" i="1"/>
  <c r="X77" i="1" s="1"/>
  <c r="CZ77" i="1"/>
  <c r="Y77" i="1" s="1"/>
  <c r="AB69" i="1"/>
  <c r="GX59" i="1"/>
  <c r="AB59" i="1"/>
  <c r="GX55" i="1"/>
  <c r="S38" i="1"/>
  <c r="BY105" i="1"/>
  <c r="AB33" i="1"/>
  <c r="CV120" i="3"/>
  <c r="GX215" i="1"/>
  <c r="AB174" i="1"/>
  <c r="S214" i="1"/>
  <c r="AB173" i="1"/>
  <c r="S170" i="1"/>
  <c r="V167" i="1"/>
  <c r="V162" i="1"/>
  <c r="AB146" i="1"/>
  <c r="CK26" i="1"/>
  <c r="BB105" i="1"/>
  <c r="GX98" i="1"/>
  <c r="CT97" i="1"/>
  <c r="S97" i="1" s="1"/>
  <c r="R93" i="1"/>
  <c r="GK93" i="1" s="1"/>
  <c r="CP77" i="1"/>
  <c r="O77" i="1" s="1"/>
  <c r="GM77" i="1" s="1"/>
  <c r="GN77" i="1" s="1"/>
  <c r="Q53" i="1"/>
  <c r="CP53" i="1" s="1"/>
  <c r="O53" i="1" s="1"/>
  <c r="GM53" i="1" s="1"/>
  <c r="GN53" i="1" s="1"/>
  <c r="CY51" i="1"/>
  <c r="X51" i="1" s="1"/>
  <c r="CZ51" i="1"/>
  <c r="Y51" i="1" s="1"/>
  <c r="CZ39" i="1"/>
  <c r="Y39" i="1" s="1"/>
  <c r="CY39" i="1"/>
  <c r="X39" i="1" s="1"/>
  <c r="R38" i="1"/>
  <c r="GK38" i="1" s="1"/>
  <c r="CX274" i="3"/>
  <c r="DG163" i="3"/>
  <c r="DH163" i="3"/>
  <c r="DI163" i="3"/>
  <c r="DF163" i="3"/>
  <c r="DJ163" i="3" s="1"/>
  <c r="CW157" i="3"/>
  <c r="CX157" i="3"/>
  <c r="P59" i="1"/>
  <c r="CP59" i="1" s="1"/>
  <c r="O59" i="1" s="1"/>
  <c r="AB48" i="1"/>
  <c r="R40" i="1"/>
  <c r="GK40" i="1" s="1"/>
  <c r="GM40" i="1" s="1"/>
  <c r="GN40" i="1" s="1"/>
  <c r="CY35" i="1"/>
  <c r="X35" i="1" s="1"/>
  <c r="CZ35" i="1"/>
  <c r="Y35" i="1" s="1"/>
  <c r="CX275" i="3"/>
  <c r="CX249" i="3"/>
  <c r="CV209" i="3"/>
  <c r="DF114" i="3"/>
  <c r="DG114" i="3"/>
  <c r="DJ114" i="3" s="1"/>
  <c r="DH114" i="3"/>
  <c r="DI114" i="3"/>
  <c r="Q163" i="1"/>
  <c r="P155" i="1"/>
  <c r="CP155" i="1" s="1"/>
  <c r="O155" i="1" s="1"/>
  <c r="GM155" i="1" s="1"/>
  <c r="GN155" i="1" s="1"/>
  <c r="CB179" i="1" s="1"/>
  <c r="AB92" i="1"/>
  <c r="V80" i="1"/>
  <c r="W73" i="1"/>
  <c r="AB72" i="1"/>
  <c r="R50" i="1"/>
  <c r="GK50" i="1" s="1"/>
  <c r="V31" i="1"/>
  <c r="P31" i="1"/>
  <c r="CP31" i="1" s="1"/>
  <c r="O31" i="1" s="1"/>
  <c r="CX217" i="3"/>
  <c r="DH147" i="3"/>
  <c r="DI147" i="3"/>
  <c r="DJ147" i="3" s="1"/>
  <c r="DF147" i="3"/>
  <c r="DG147" i="3"/>
  <c r="CW202" i="3"/>
  <c r="CX205" i="3"/>
  <c r="CU200" i="3"/>
  <c r="CX202" i="3"/>
  <c r="CX204" i="3"/>
  <c r="CX203" i="3"/>
  <c r="CW201" i="3"/>
  <c r="CX201" i="3"/>
  <c r="CX206" i="3"/>
  <c r="CU130" i="3"/>
  <c r="CX131" i="3"/>
  <c r="W80" i="1"/>
  <c r="CP72" i="1"/>
  <c r="O72" i="1" s="1"/>
  <c r="CP66" i="1"/>
  <c r="O66" i="1" s="1"/>
  <c r="GM66" i="1" s="1"/>
  <c r="GN66" i="1" s="1"/>
  <c r="AB57" i="1"/>
  <c r="CW25" i="3"/>
  <c r="CU24" i="3"/>
  <c r="CX24" i="3"/>
  <c r="CX26" i="3"/>
  <c r="CX25" i="3"/>
  <c r="R175" i="1"/>
  <c r="GK175" i="1" s="1"/>
  <c r="V169" i="1"/>
  <c r="AB166" i="1"/>
  <c r="P163" i="1"/>
  <c r="AB155" i="1"/>
  <c r="W101" i="1"/>
  <c r="R84" i="1"/>
  <c r="GK84" i="1" s="1"/>
  <c r="U80" i="1"/>
  <c r="V73" i="1"/>
  <c r="CW59" i="3"/>
  <c r="CX60" i="3"/>
  <c r="CU58" i="3"/>
  <c r="W59" i="1"/>
  <c r="CU43" i="3"/>
  <c r="CV43" i="3"/>
  <c r="CX43" i="3"/>
  <c r="CW36" i="3"/>
  <c r="CU34" i="3"/>
  <c r="CV34" i="3"/>
  <c r="K49" i="1"/>
  <c r="CW37" i="3"/>
  <c r="CX37" i="3"/>
  <c r="K50" i="1"/>
  <c r="CX36" i="3"/>
  <c r="I50" i="1"/>
  <c r="CX172" i="3"/>
  <c r="CX68" i="3"/>
  <c r="Q175" i="1"/>
  <c r="U169" i="1"/>
  <c r="CX216" i="3"/>
  <c r="CX215" i="3"/>
  <c r="W153" i="1"/>
  <c r="GX142" i="1"/>
  <c r="CJ179" i="1" s="1"/>
  <c r="GX94" i="1"/>
  <c r="Q84" i="1"/>
  <c r="CP84" i="1" s="1"/>
  <c r="O84" i="1" s="1"/>
  <c r="GM84" i="1" s="1"/>
  <c r="GN84" i="1" s="1"/>
  <c r="GX75" i="1"/>
  <c r="AB60" i="1"/>
  <c r="U54" i="1"/>
  <c r="P50" i="1"/>
  <c r="CP43" i="1"/>
  <c r="O43" i="1" s="1"/>
  <c r="GM43" i="1" s="1"/>
  <c r="GN43" i="1" s="1"/>
  <c r="T38" i="1"/>
  <c r="CP37" i="1"/>
  <c r="O37" i="1" s="1"/>
  <c r="CY29" i="1"/>
  <c r="X29" i="1" s="1"/>
  <c r="CX200" i="3"/>
  <c r="CP164" i="1"/>
  <c r="O164" i="1" s="1"/>
  <c r="GM164" i="1" s="1"/>
  <c r="GN164" i="1" s="1"/>
  <c r="CU83" i="3"/>
  <c r="CX85" i="3"/>
  <c r="CW84" i="3"/>
  <c r="CX84" i="3"/>
  <c r="AB43" i="1"/>
  <c r="AB35" i="1"/>
  <c r="K30" i="1"/>
  <c r="GX31" i="1"/>
  <c r="GK29" i="1"/>
  <c r="DF298" i="3"/>
  <c r="DJ298" i="3" s="1"/>
  <c r="DG298" i="3"/>
  <c r="DH298" i="3"/>
  <c r="CX277" i="3"/>
  <c r="CV200" i="3"/>
  <c r="DF185" i="3"/>
  <c r="DJ185" i="3" s="1"/>
  <c r="DH185" i="3"/>
  <c r="DI185" i="3"/>
  <c r="DG185" i="3"/>
  <c r="DF33" i="3"/>
  <c r="DJ33" i="3" s="1"/>
  <c r="DH33" i="3"/>
  <c r="DI33" i="3"/>
  <c r="DG33" i="3"/>
  <c r="V153" i="1"/>
  <c r="CU98" i="3"/>
  <c r="CW99" i="3"/>
  <c r="CX101" i="3"/>
  <c r="CV98" i="3"/>
  <c r="CX99" i="3"/>
  <c r="T54" i="1"/>
  <c r="GX50" i="1"/>
  <c r="CX296" i="3"/>
  <c r="CU293" i="3"/>
  <c r="CX299" i="3"/>
  <c r="CV293" i="3"/>
  <c r="CX293" i="3"/>
  <c r="S169" i="1"/>
  <c r="AB167" i="1"/>
  <c r="AB164" i="1"/>
  <c r="CU218" i="3"/>
  <c r="CV218" i="3"/>
  <c r="CX225" i="3"/>
  <c r="I154" i="1"/>
  <c r="V154" i="1" s="1"/>
  <c r="CG105" i="1"/>
  <c r="CP102" i="1"/>
  <c r="O102" i="1" s="1"/>
  <c r="V68" i="1"/>
  <c r="CT54" i="1"/>
  <c r="S54" i="1" s="1"/>
  <c r="AB54" i="1"/>
  <c r="W38" i="1"/>
  <c r="R31" i="1"/>
  <c r="GK31" i="1" s="1"/>
  <c r="T56" i="1"/>
  <c r="W53" i="1"/>
  <c r="R169" i="1"/>
  <c r="GK169" i="1" s="1"/>
  <c r="GX157" i="1"/>
  <c r="R156" i="1"/>
  <c r="GK156" i="1" s="1"/>
  <c r="CX178" i="3"/>
  <c r="CX180" i="3"/>
  <c r="CW179" i="3"/>
  <c r="CX179" i="3"/>
  <c r="CX183" i="3"/>
  <c r="CW178" i="3"/>
  <c r="CU176" i="3"/>
  <c r="CX176" i="3"/>
  <c r="AB102" i="1"/>
  <c r="V93" i="1"/>
  <c r="AB75" i="1"/>
  <c r="U68" i="1"/>
  <c r="CP57" i="1"/>
  <c r="O57" i="1" s="1"/>
  <c r="GM57" i="1" s="1"/>
  <c r="GN57" i="1" s="1"/>
  <c r="U53" i="1"/>
  <c r="P51" i="1"/>
  <c r="CP51" i="1" s="1"/>
  <c r="O51" i="1" s="1"/>
  <c r="V38" i="1"/>
  <c r="GX30" i="1"/>
  <c r="CQ29" i="1"/>
  <c r="P29" i="1" s="1"/>
  <c r="AB29" i="1"/>
  <c r="CX261" i="3"/>
  <c r="CW246" i="3"/>
  <c r="CX226" i="3"/>
  <c r="CW221" i="3"/>
  <c r="CX221" i="3"/>
  <c r="CW116" i="3"/>
  <c r="CX116" i="3"/>
  <c r="CX46" i="3"/>
  <c r="CW46" i="3"/>
  <c r="CW166" i="3"/>
  <c r="CW133" i="3"/>
  <c r="CX133" i="3"/>
  <c r="CU156" i="3"/>
  <c r="CX161" i="3"/>
  <c r="CX162" i="3"/>
  <c r="CW158" i="3"/>
  <c r="CX158" i="3"/>
  <c r="CX164" i="3"/>
  <c r="CU147" i="3"/>
  <c r="CW150" i="3"/>
  <c r="CX153" i="3"/>
  <c r="CW148" i="3"/>
  <c r="CX154" i="3"/>
  <c r="CX151" i="3"/>
  <c r="CX149" i="3"/>
  <c r="CU138" i="3"/>
  <c r="CW140" i="3"/>
  <c r="CX143" i="3"/>
  <c r="CX145" i="3"/>
  <c r="CX140" i="3"/>
  <c r="CX144" i="3"/>
  <c r="CX142" i="3"/>
  <c r="CW141" i="3"/>
  <c r="CW139" i="3"/>
  <c r="CX139" i="3"/>
  <c r="W98" i="1"/>
  <c r="P94" i="1"/>
  <c r="CP94" i="1" s="1"/>
  <c r="O94" i="1" s="1"/>
  <c r="CU86" i="3"/>
  <c r="CX89" i="3"/>
  <c r="V75" i="1"/>
  <c r="Q62" i="1"/>
  <c r="V59" i="1"/>
  <c r="P41" i="1"/>
  <c r="CP41" i="1" s="1"/>
  <c r="O41" i="1" s="1"/>
  <c r="GM41" i="1" s="1"/>
  <c r="GN41" i="1" s="1"/>
  <c r="CX297" i="3"/>
  <c r="CX264" i="3"/>
  <c r="CV257" i="3"/>
  <c r="CX188" i="3"/>
  <c r="CX152" i="3"/>
  <c r="CX6" i="3"/>
  <c r="CV6" i="3"/>
  <c r="V84" i="1"/>
  <c r="U75" i="1"/>
  <c r="P62" i="1"/>
  <c r="CP62" i="1" s="1"/>
  <c r="O62" i="1" s="1"/>
  <c r="GM62" i="1" s="1"/>
  <c r="GN62" i="1" s="1"/>
  <c r="CP44" i="1"/>
  <c r="O44" i="1" s="1"/>
  <c r="GM44" i="1" s="1"/>
  <c r="GN44" i="1" s="1"/>
  <c r="AB41" i="1"/>
  <c r="CX112" i="3"/>
  <c r="CV17" i="3"/>
  <c r="CX17" i="3"/>
  <c r="U98" i="1"/>
  <c r="U84" i="1"/>
  <c r="AB82" i="1"/>
  <c r="V69" i="1"/>
  <c r="AB68" i="1"/>
  <c r="AB62" i="1"/>
  <c r="AB44" i="1"/>
  <c r="U40" i="1"/>
  <c r="T30" i="1"/>
  <c r="CX175" i="3"/>
  <c r="CX160" i="3"/>
  <c r="CW122" i="3"/>
  <c r="CX122" i="3"/>
  <c r="CW107" i="3"/>
  <c r="CX107" i="3"/>
  <c r="CX76" i="3"/>
  <c r="T98" i="1"/>
  <c r="V92" i="1"/>
  <c r="T84" i="1"/>
  <c r="U69" i="1"/>
  <c r="T34" i="1"/>
  <c r="CU8" i="3"/>
  <c r="I34" i="1"/>
  <c r="K34" i="1"/>
  <c r="CX8" i="3"/>
  <c r="CV8" i="3"/>
  <c r="CU1" i="3"/>
  <c r="CX1" i="3"/>
  <c r="W29" i="1"/>
  <c r="AB149" i="1"/>
  <c r="U92" i="1"/>
  <c r="AB91" i="1"/>
  <c r="T69" i="1"/>
  <c r="CW69" i="3"/>
  <c r="CU66" i="3"/>
  <c r="CW67" i="3"/>
  <c r="CW70" i="3"/>
  <c r="CV66" i="3"/>
  <c r="AB45" i="1"/>
  <c r="CX278" i="3"/>
  <c r="CX271" i="3"/>
  <c r="CX266" i="3"/>
  <c r="CX227" i="3"/>
  <c r="CW222" i="3"/>
  <c r="CX222" i="3"/>
  <c r="CX170" i="3"/>
  <c r="CX71" i="3"/>
  <c r="CX40" i="3"/>
  <c r="P35" i="1"/>
  <c r="CP35" i="1" s="1"/>
  <c r="O35" i="1" s="1"/>
  <c r="CW219" i="3"/>
  <c r="CX177" i="3"/>
  <c r="CW100" i="3"/>
  <c r="CX100" i="3"/>
  <c r="CW88" i="3"/>
  <c r="CX88" i="3"/>
  <c r="CU10" i="3"/>
  <c r="CX10" i="3"/>
  <c r="S34" i="1"/>
  <c r="CX87" i="3"/>
  <c r="DH65" i="3"/>
  <c r="DI65" i="3"/>
  <c r="DG65" i="3"/>
  <c r="DG23" i="3"/>
  <c r="DH23" i="3"/>
  <c r="DF23" i="3"/>
  <c r="DJ23" i="3" s="1"/>
  <c r="DI23" i="3"/>
  <c r="Q54" i="1"/>
  <c r="S49" i="1"/>
  <c r="T42" i="1"/>
  <c r="CX197" i="3"/>
  <c r="CW159" i="3"/>
  <c r="CX159" i="3"/>
  <c r="DI137" i="3"/>
  <c r="DG137" i="3"/>
  <c r="DH137" i="3"/>
  <c r="CV123" i="3"/>
  <c r="U62" i="1"/>
  <c r="P54" i="1"/>
  <c r="CP54" i="1" s="1"/>
  <c r="O54" i="1" s="1"/>
  <c r="GX49" i="1"/>
  <c r="R49" i="1"/>
  <c r="GK49" i="1" s="1"/>
  <c r="S42" i="1"/>
  <c r="W40" i="1"/>
  <c r="U35" i="1"/>
  <c r="CV256" i="3"/>
  <c r="CX256" i="3"/>
  <c r="DF96" i="3"/>
  <c r="DJ96" i="3" s="1"/>
  <c r="DH96" i="3"/>
  <c r="DI96" i="3"/>
  <c r="CW89" i="3"/>
  <c r="I56" i="1"/>
  <c r="R56" i="1" s="1"/>
  <c r="GK56" i="1" s="1"/>
  <c r="K56" i="1"/>
  <c r="K51" i="1"/>
  <c r="Q49" i="1"/>
  <c r="CX32" i="3"/>
  <c r="CU30" i="3"/>
  <c r="R42" i="1"/>
  <c r="GK42" i="1" s="1"/>
  <c r="V40" i="1"/>
  <c r="T35" i="1"/>
  <c r="P34" i="1"/>
  <c r="CP34" i="1" s="1"/>
  <c r="O34" i="1" s="1"/>
  <c r="CX166" i="3"/>
  <c r="CW149" i="3"/>
  <c r="CX141" i="3"/>
  <c r="CW125" i="3"/>
  <c r="CX125" i="3"/>
  <c r="DF63" i="3"/>
  <c r="DJ63" i="3" s="1"/>
  <c r="DI63" i="3"/>
  <c r="DH61" i="3"/>
  <c r="DF61" i="3"/>
  <c r="DG61" i="3"/>
  <c r="DH14" i="3"/>
  <c r="DI14" i="3"/>
  <c r="CX31" i="3"/>
  <c r="CV4" i="3"/>
  <c r="CX4" i="3"/>
  <c r="CX42" i="3"/>
  <c r="V33" i="1"/>
  <c r="CV212" i="3"/>
  <c r="CX212" i="3"/>
  <c r="CX113" i="3"/>
  <c r="CX94" i="3"/>
  <c r="CX92" i="3"/>
  <c r="CW54" i="3"/>
  <c r="CX54" i="3"/>
  <c r="CX28" i="3"/>
  <c r="CW26" i="3"/>
  <c r="CU95" i="3"/>
  <c r="CX95" i="3"/>
  <c r="CX64" i="3"/>
  <c r="CW62" i="3"/>
  <c r="CX62" i="3"/>
  <c r="CX214" i="3"/>
  <c r="DH136" i="3"/>
  <c r="DI136" i="3"/>
  <c r="CX79" i="3"/>
  <c r="CW35" i="3"/>
  <c r="CX35" i="3"/>
  <c r="CV28" i="3"/>
  <c r="CU111" i="3"/>
  <c r="CX111" i="3"/>
  <c r="CV111" i="3"/>
  <c r="CV130" i="3"/>
  <c r="CX130" i="3"/>
  <c r="CX117" i="3"/>
  <c r="CW115" i="3"/>
  <c r="CV58" i="3"/>
  <c r="CX58" i="3"/>
  <c r="CV30" i="3"/>
  <c r="CX30" i="3"/>
  <c r="CW220" i="3"/>
  <c r="CV102" i="3"/>
  <c r="CX102" i="3"/>
  <c r="R33" i="1"/>
  <c r="GK33" i="1" s="1"/>
  <c r="CX196" i="3"/>
  <c r="CX119" i="3"/>
  <c r="CV81" i="3"/>
  <c r="CX81" i="3"/>
  <c r="CX39" i="3"/>
  <c r="CX78" i="3"/>
  <c r="CU78" i="3"/>
  <c r="CV78" i="3"/>
  <c r="CX80" i="3"/>
  <c r="CW294" i="3"/>
  <c r="CX294" i="3"/>
  <c r="CX245" i="3"/>
  <c r="CX224" i="3"/>
  <c r="DI61" i="3"/>
  <c r="DJ61" i="3" s="1"/>
  <c r="CW41" i="3"/>
  <c r="CX41" i="3"/>
  <c r="DG21" i="3"/>
  <c r="DJ21" i="3" s="1"/>
  <c r="DH21" i="3"/>
  <c r="DF21" i="3"/>
  <c r="DI21" i="3"/>
  <c r="CW244" i="3"/>
  <c r="CX229" i="3"/>
  <c r="CX220" i="3"/>
  <c r="CX189" i="3"/>
  <c r="DH11" i="3"/>
  <c r="DI11" i="3"/>
  <c r="DJ11" i="3" s="1"/>
  <c r="DF11" i="3"/>
  <c r="CX234" i="3"/>
  <c r="CW49" i="3"/>
  <c r="CX49" i="3"/>
  <c r="DG20" i="3"/>
  <c r="DJ20" i="3" s="1"/>
  <c r="DH20" i="3"/>
  <c r="CW105" i="3"/>
  <c r="CX105" i="3"/>
  <c r="CW47" i="3"/>
  <c r="DF16" i="3"/>
  <c r="DJ16" i="3" s="1"/>
  <c r="DH16" i="3"/>
  <c r="DI16" i="3"/>
  <c r="CX187" i="3"/>
  <c r="CX138" i="3"/>
  <c r="CV138" i="3"/>
  <c r="CX74" i="3"/>
  <c r="CW18" i="3"/>
  <c r="CX18" i="3"/>
  <c r="CW3" i="3"/>
  <c r="CX3" i="3"/>
  <c r="CV95" i="3"/>
  <c r="CW93" i="3"/>
  <c r="CX93" i="3"/>
  <c r="CX56" i="3"/>
  <c r="CV7" i="3"/>
  <c r="CX7" i="3"/>
  <c r="CW5" i="3"/>
  <c r="CX156" i="3"/>
  <c r="CW127" i="3"/>
  <c r="CX127" i="3"/>
  <c r="CV24" i="3"/>
  <c r="DH22" i="3"/>
  <c r="DI22" i="3"/>
  <c r="CX181" i="3"/>
  <c r="CX97" i="3"/>
  <c r="CX50" i="3"/>
  <c r="CX259" i="3"/>
  <c r="CX218" i="3"/>
  <c r="CX69" i="3"/>
  <c r="CX29" i="3"/>
  <c r="CX118" i="3"/>
  <c r="CX67" i="3"/>
  <c r="CV53" i="3"/>
  <c r="CX53" i="3"/>
  <c r="CW27" i="3"/>
  <c r="CX27" i="3"/>
  <c r="CX66" i="3"/>
  <c r="CV1" i="3"/>
  <c r="CX208" i="3"/>
  <c r="CV156" i="3"/>
  <c r="CX72" i="3"/>
  <c r="H295" i="7" l="1"/>
  <c r="H423" i="7"/>
  <c r="P295" i="7"/>
  <c r="J295" i="7"/>
  <c r="P251" i="7"/>
  <c r="X100" i="7"/>
  <c r="X88" i="7"/>
  <c r="O88" i="7"/>
  <c r="O261" i="7"/>
  <c r="J261" i="7"/>
  <c r="O100" i="7"/>
  <c r="H100" i="7"/>
  <c r="O423" i="7"/>
  <c r="H522" i="7" s="1"/>
  <c r="P100" i="7"/>
  <c r="P423" i="7"/>
  <c r="H88" i="7"/>
  <c r="Y423" i="7"/>
  <c r="I16" i="7" s="1"/>
  <c r="J88" i="7"/>
  <c r="H221" i="7"/>
  <c r="O295" i="7"/>
  <c r="J100" i="7"/>
  <c r="X251" i="7"/>
  <c r="H251" i="7"/>
  <c r="O251" i="7"/>
  <c r="X295" i="7"/>
  <c r="P88" i="7"/>
  <c r="X221" i="7"/>
  <c r="H261" i="7"/>
  <c r="X261" i="7"/>
  <c r="J221" i="7"/>
  <c r="I19" i="7"/>
  <c r="J251" i="7"/>
  <c r="J423" i="7"/>
  <c r="P221" i="7"/>
  <c r="J575" i="7"/>
  <c r="H575" i="7"/>
  <c r="J522" i="7"/>
  <c r="V220" i="1"/>
  <c r="AI211" i="1"/>
  <c r="BA179" i="1"/>
  <c r="CJ137" i="1"/>
  <c r="AG211" i="1"/>
  <c r="T220" i="1"/>
  <c r="AJ211" i="1"/>
  <c r="W220" i="1"/>
  <c r="GM217" i="1"/>
  <c r="GO217" i="1" s="1"/>
  <c r="AD211" i="1"/>
  <c r="Q220" i="1"/>
  <c r="CG137" i="1"/>
  <c r="AX179" i="1"/>
  <c r="DF92" i="3"/>
  <c r="DG92" i="3"/>
  <c r="DH92" i="3"/>
  <c r="DI92" i="3"/>
  <c r="DJ92" i="3" s="1"/>
  <c r="DG89" i="3"/>
  <c r="DJ89" i="3" s="1"/>
  <c r="DH89" i="3"/>
  <c r="DF89" i="3"/>
  <c r="DI89" i="3"/>
  <c r="DF277" i="3"/>
  <c r="DJ277" i="3" s="1"/>
  <c r="DG277" i="3"/>
  <c r="DH277" i="3"/>
  <c r="DI277" i="3"/>
  <c r="DF109" i="3"/>
  <c r="DJ109" i="3" s="1"/>
  <c r="DG109" i="3"/>
  <c r="DI109" i="3"/>
  <c r="DH109" i="3"/>
  <c r="GM38" i="1"/>
  <c r="GN38" i="1" s="1"/>
  <c r="DF234" i="3"/>
  <c r="DG234" i="3"/>
  <c r="DJ234" i="3" s="1"/>
  <c r="DH234" i="3"/>
  <c r="DI234" i="3"/>
  <c r="DG17" i="3"/>
  <c r="DI17" i="3"/>
  <c r="DJ17" i="3" s="1"/>
  <c r="DF17" i="3"/>
  <c r="DH17" i="3"/>
  <c r="DI169" i="3"/>
  <c r="DF169" i="3"/>
  <c r="DJ169" i="3" s="1"/>
  <c r="DG169" i="3"/>
  <c r="DH169" i="3"/>
  <c r="DH111" i="3"/>
  <c r="DG111" i="3"/>
  <c r="DI111" i="3"/>
  <c r="DJ111" i="3" s="1"/>
  <c r="DF111" i="3"/>
  <c r="CY171" i="1"/>
  <c r="X171" i="1" s="1"/>
  <c r="CZ171" i="1"/>
  <c r="Y171" i="1" s="1"/>
  <c r="Y256" i="1"/>
  <c r="AL252" i="1"/>
  <c r="DF212" i="3"/>
  <c r="DG212" i="3"/>
  <c r="DI212" i="3"/>
  <c r="DJ212" i="3" s="1"/>
  <c r="DH212" i="3"/>
  <c r="DG173" i="3"/>
  <c r="DI173" i="3"/>
  <c r="DF173" i="3"/>
  <c r="DJ173" i="3" s="1"/>
  <c r="DH173" i="3"/>
  <c r="DF139" i="3"/>
  <c r="DH139" i="3"/>
  <c r="DI139" i="3"/>
  <c r="DG139" i="3"/>
  <c r="DJ139" i="3" s="1"/>
  <c r="DF18" i="3"/>
  <c r="DG18" i="3"/>
  <c r="DJ18" i="3" s="1"/>
  <c r="DH18" i="3"/>
  <c r="DI18" i="3"/>
  <c r="DI189" i="3"/>
  <c r="DF189" i="3"/>
  <c r="DG189" i="3"/>
  <c r="DJ189" i="3" s="1"/>
  <c r="DH189" i="3"/>
  <c r="DF81" i="3"/>
  <c r="DG81" i="3"/>
  <c r="DH81" i="3"/>
  <c r="DI81" i="3"/>
  <c r="DJ81" i="3" s="1"/>
  <c r="DF35" i="3"/>
  <c r="DG35" i="3"/>
  <c r="DJ35" i="3" s="1"/>
  <c r="DI35" i="3"/>
  <c r="DH35" i="3"/>
  <c r="DG76" i="3"/>
  <c r="DH76" i="3"/>
  <c r="DF76" i="3"/>
  <c r="DJ76" i="3" s="1"/>
  <c r="DI76" i="3"/>
  <c r="DH161" i="3"/>
  <c r="DF161" i="3"/>
  <c r="DJ161" i="3" s="1"/>
  <c r="DI161" i="3"/>
  <c r="DG161" i="3"/>
  <c r="DF99" i="3"/>
  <c r="DG99" i="3"/>
  <c r="DJ99" i="3" s="1"/>
  <c r="DH99" i="3"/>
  <c r="DI99" i="3"/>
  <c r="AE105" i="1"/>
  <c r="DF43" i="3"/>
  <c r="DG43" i="3"/>
  <c r="DH43" i="3"/>
  <c r="DI43" i="3"/>
  <c r="DJ43" i="3" s="1"/>
  <c r="DF217" i="3"/>
  <c r="DJ217" i="3" s="1"/>
  <c r="DG217" i="3"/>
  <c r="DI217" i="3"/>
  <c r="DH217" i="3"/>
  <c r="DH128" i="3"/>
  <c r="DI128" i="3"/>
  <c r="DF128" i="3"/>
  <c r="DJ128" i="3" s="1"/>
  <c r="DG128" i="3"/>
  <c r="CY68" i="1"/>
  <c r="X68" i="1" s="1"/>
  <c r="CZ68" i="1"/>
  <c r="Y68" i="1" s="1"/>
  <c r="CY151" i="1"/>
  <c r="X151" i="1" s="1"/>
  <c r="CZ151" i="1"/>
  <c r="Y151" i="1" s="1"/>
  <c r="GM73" i="1"/>
  <c r="GN73" i="1" s="1"/>
  <c r="DF193" i="3"/>
  <c r="DJ193" i="3" s="1"/>
  <c r="DH193" i="3"/>
  <c r="DG193" i="3"/>
  <c r="DI193" i="3"/>
  <c r="DI174" i="3"/>
  <c r="DF174" i="3"/>
  <c r="DJ174" i="3" s="1"/>
  <c r="DG174" i="3"/>
  <c r="DH174" i="3"/>
  <c r="CD26" i="1"/>
  <c r="AU105" i="1"/>
  <c r="DF259" i="3"/>
  <c r="DG259" i="3"/>
  <c r="DJ259" i="3" s="1"/>
  <c r="DH259" i="3"/>
  <c r="DI259" i="3"/>
  <c r="DF220" i="3"/>
  <c r="DI220" i="3"/>
  <c r="DG220" i="3"/>
  <c r="DJ220" i="3" s="1"/>
  <c r="DH220" i="3"/>
  <c r="DF42" i="3"/>
  <c r="DG42" i="3"/>
  <c r="DJ42" i="3" s="1"/>
  <c r="DI42" i="3"/>
  <c r="DH42" i="3"/>
  <c r="DI88" i="3"/>
  <c r="DH88" i="3"/>
  <c r="DF88" i="3"/>
  <c r="DG88" i="3"/>
  <c r="DJ88" i="3" s="1"/>
  <c r="DI107" i="3"/>
  <c r="DH107" i="3"/>
  <c r="DG107" i="3"/>
  <c r="DJ107" i="3" s="1"/>
  <c r="DF107" i="3"/>
  <c r="CY54" i="1"/>
  <c r="X54" i="1" s="1"/>
  <c r="CZ54" i="1"/>
  <c r="Y54" i="1" s="1"/>
  <c r="GM31" i="1"/>
  <c r="GN31" i="1" s="1"/>
  <c r="BB26" i="1"/>
  <c r="F118" i="1"/>
  <c r="BB286" i="1"/>
  <c r="GX60" i="1"/>
  <c r="CJ105" i="1" s="1"/>
  <c r="AP220" i="1"/>
  <c r="BY211" i="1"/>
  <c r="CI220" i="1"/>
  <c r="DI280" i="3"/>
  <c r="DG280" i="3"/>
  <c r="DH280" i="3"/>
  <c r="DF280" i="3"/>
  <c r="DJ280" i="3" s="1"/>
  <c r="CY173" i="1"/>
  <c r="X173" i="1" s="1"/>
  <c r="CZ173" i="1"/>
  <c r="Y173" i="1" s="1"/>
  <c r="Q99" i="1"/>
  <c r="V252" i="1"/>
  <c r="F279" i="1"/>
  <c r="GM162" i="1"/>
  <c r="GO162" i="1" s="1"/>
  <c r="DF240" i="3"/>
  <c r="DJ240" i="3" s="1"/>
  <c r="DG240" i="3"/>
  <c r="DH240" i="3"/>
  <c r="DI240" i="3"/>
  <c r="DF50" i="3"/>
  <c r="DH50" i="3"/>
  <c r="DI50" i="3"/>
  <c r="DG50" i="3"/>
  <c r="DJ50" i="3" s="1"/>
  <c r="DI74" i="3"/>
  <c r="DF74" i="3"/>
  <c r="DG74" i="3"/>
  <c r="DJ74" i="3" s="1"/>
  <c r="DH74" i="3"/>
  <c r="DG229" i="3"/>
  <c r="DF229" i="3"/>
  <c r="DJ229" i="3" s="1"/>
  <c r="DH229" i="3"/>
  <c r="DI229" i="3"/>
  <c r="DG119" i="3"/>
  <c r="DH119" i="3"/>
  <c r="DI119" i="3"/>
  <c r="DF119" i="3"/>
  <c r="DJ119" i="3" s="1"/>
  <c r="DG79" i="3"/>
  <c r="DJ79" i="3" s="1"/>
  <c r="DH79" i="3"/>
  <c r="DF79" i="3"/>
  <c r="DI79" i="3"/>
  <c r="DF4" i="3"/>
  <c r="DI4" i="3"/>
  <c r="DJ4" i="3" s="1"/>
  <c r="DG4" i="3"/>
  <c r="DH4" i="3"/>
  <c r="DF32" i="3"/>
  <c r="DJ32" i="3" s="1"/>
  <c r="DG32" i="3"/>
  <c r="DH32" i="3"/>
  <c r="DI32" i="3"/>
  <c r="DG142" i="3"/>
  <c r="DH142" i="3"/>
  <c r="DF142" i="3"/>
  <c r="DJ142" i="3" s="1"/>
  <c r="DI142" i="3"/>
  <c r="DG133" i="3"/>
  <c r="DJ133" i="3" s="1"/>
  <c r="DI133" i="3"/>
  <c r="DF133" i="3"/>
  <c r="DH133" i="3"/>
  <c r="DI101" i="3"/>
  <c r="DH101" i="3"/>
  <c r="DF101" i="3"/>
  <c r="DJ101" i="3" s="1"/>
  <c r="DG101" i="3"/>
  <c r="GM59" i="1"/>
  <c r="GN59" i="1" s="1"/>
  <c r="DF276" i="3"/>
  <c r="DJ276" i="3" s="1"/>
  <c r="DG276" i="3"/>
  <c r="DI276" i="3"/>
  <c r="DH276" i="3"/>
  <c r="AQ105" i="1"/>
  <c r="BZ26" i="1"/>
  <c r="DH283" i="3"/>
  <c r="DI283" i="3"/>
  <c r="DJ283" i="3" s="1"/>
  <c r="DG283" i="3"/>
  <c r="DF283" i="3"/>
  <c r="DG285" i="3"/>
  <c r="DJ285" i="3" s="1"/>
  <c r="DH285" i="3"/>
  <c r="DF285" i="3"/>
  <c r="DI285" i="3"/>
  <c r="DI210" i="3"/>
  <c r="DG210" i="3"/>
  <c r="DJ210" i="3" s="1"/>
  <c r="DH210" i="3"/>
  <c r="DF210" i="3"/>
  <c r="U55" i="1"/>
  <c r="DF47" i="3"/>
  <c r="DH47" i="3"/>
  <c r="DI47" i="3"/>
  <c r="DG47" i="3"/>
  <c r="DJ47" i="3" s="1"/>
  <c r="DG239" i="3"/>
  <c r="DF239" i="3"/>
  <c r="DJ239" i="3" s="1"/>
  <c r="DI239" i="3"/>
  <c r="DH239" i="3"/>
  <c r="DF48" i="3"/>
  <c r="DG48" i="3"/>
  <c r="DH48" i="3"/>
  <c r="DI48" i="3"/>
  <c r="DJ48" i="3" s="1"/>
  <c r="GM52" i="1"/>
  <c r="GN52" i="1" s="1"/>
  <c r="DI248" i="3"/>
  <c r="DF248" i="3"/>
  <c r="DJ248" i="3" s="1"/>
  <c r="DG248" i="3"/>
  <c r="DH248" i="3"/>
  <c r="CP254" i="1"/>
  <c r="O254" i="1" s="1"/>
  <c r="AC256" i="1"/>
  <c r="DF97" i="3"/>
  <c r="DJ97" i="3" s="1"/>
  <c r="DG97" i="3"/>
  <c r="DH97" i="3"/>
  <c r="DI97" i="3"/>
  <c r="DF196" i="3"/>
  <c r="DJ196" i="3" s="1"/>
  <c r="DG196" i="3"/>
  <c r="DH196" i="3"/>
  <c r="DI196" i="3"/>
  <c r="DG100" i="3"/>
  <c r="DJ100" i="3" s="1"/>
  <c r="DI100" i="3"/>
  <c r="DH100" i="3"/>
  <c r="DF100" i="3"/>
  <c r="DF122" i="3"/>
  <c r="DG122" i="3"/>
  <c r="DJ122" i="3" s="1"/>
  <c r="DH122" i="3"/>
  <c r="DI122" i="3"/>
  <c r="DH144" i="3"/>
  <c r="DI144" i="3"/>
  <c r="DF144" i="3"/>
  <c r="DJ144" i="3" s="1"/>
  <c r="DG144" i="3"/>
  <c r="GM102" i="1"/>
  <c r="GN102" i="1" s="1"/>
  <c r="GM72" i="1"/>
  <c r="GN72" i="1" s="1"/>
  <c r="DF258" i="3"/>
  <c r="DG258" i="3"/>
  <c r="DJ258" i="3" s="1"/>
  <c r="DH258" i="3"/>
  <c r="DI258" i="3"/>
  <c r="DG286" i="3"/>
  <c r="DH286" i="3"/>
  <c r="DF286" i="3"/>
  <c r="DJ286" i="3" s="1"/>
  <c r="DI286" i="3"/>
  <c r="DF288" i="3"/>
  <c r="DG288" i="3"/>
  <c r="DH288" i="3"/>
  <c r="DI288" i="3"/>
  <c r="DJ288" i="3" s="1"/>
  <c r="P85" i="1"/>
  <c r="CP85" i="1" s="1"/>
  <c r="O85" i="1" s="1"/>
  <c r="S55" i="1"/>
  <c r="DH257" i="3"/>
  <c r="DI257" i="3"/>
  <c r="DJ257" i="3" s="1"/>
  <c r="DG257" i="3"/>
  <c r="DF257" i="3"/>
  <c r="DF45" i="3"/>
  <c r="DI45" i="3"/>
  <c r="DG45" i="3"/>
  <c r="DJ45" i="3" s="1"/>
  <c r="DH45" i="3"/>
  <c r="DF289" i="3"/>
  <c r="DH289" i="3"/>
  <c r="DI289" i="3"/>
  <c r="DG289" i="3"/>
  <c r="DJ289" i="3" s="1"/>
  <c r="W60" i="1"/>
  <c r="GM174" i="1"/>
  <c r="GO174" i="1" s="1"/>
  <c r="DI124" i="3"/>
  <c r="DF124" i="3"/>
  <c r="DG124" i="3"/>
  <c r="DJ124" i="3" s="1"/>
  <c r="DH124" i="3"/>
  <c r="GM157" i="1"/>
  <c r="GO157" i="1" s="1"/>
  <c r="DI243" i="3"/>
  <c r="DF243" i="3"/>
  <c r="DH243" i="3"/>
  <c r="DG243" i="3"/>
  <c r="DJ243" i="3" s="1"/>
  <c r="GM142" i="1"/>
  <c r="GO142" i="1" s="1"/>
  <c r="DF93" i="3"/>
  <c r="DG93" i="3"/>
  <c r="DJ93" i="3" s="1"/>
  <c r="DH93" i="3"/>
  <c r="DI93" i="3"/>
  <c r="CY42" i="1"/>
  <c r="X42" i="1" s="1"/>
  <c r="CZ42" i="1"/>
  <c r="Y42" i="1" s="1"/>
  <c r="CP29" i="1"/>
  <c r="O29" i="1" s="1"/>
  <c r="AC105" i="1"/>
  <c r="CY172" i="1"/>
  <c r="X172" i="1" s="1"/>
  <c r="CZ172" i="1"/>
  <c r="Y172" i="1" s="1"/>
  <c r="CY217" i="1"/>
  <c r="X217" i="1" s="1"/>
  <c r="CZ217" i="1"/>
  <c r="Y217" i="1" s="1"/>
  <c r="CI105" i="1"/>
  <c r="AP105" i="1"/>
  <c r="BY26" i="1"/>
  <c r="DG268" i="3"/>
  <c r="DH268" i="3"/>
  <c r="DI268" i="3"/>
  <c r="DJ268" i="3" s="1"/>
  <c r="DF268" i="3"/>
  <c r="AF252" i="1"/>
  <c r="S256" i="1"/>
  <c r="DG87" i="3"/>
  <c r="DJ87" i="3" s="1"/>
  <c r="DI87" i="3"/>
  <c r="DF87" i="3"/>
  <c r="DH87" i="3"/>
  <c r="CY56" i="1"/>
  <c r="X56" i="1" s="1"/>
  <c r="CZ56" i="1"/>
  <c r="Y56" i="1" s="1"/>
  <c r="DH3" i="3"/>
  <c r="DG3" i="3"/>
  <c r="DJ3" i="3" s="1"/>
  <c r="DF3" i="3"/>
  <c r="DI3" i="3"/>
  <c r="CY34" i="1"/>
  <c r="X34" i="1" s="1"/>
  <c r="CZ34" i="1"/>
  <c r="Y34" i="1" s="1"/>
  <c r="DF262" i="3"/>
  <c r="DJ262" i="3" s="1"/>
  <c r="DG262" i="3"/>
  <c r="DH262" i="3"/>
  <c r="DI262" i="3"/>
  <c r="DH69" i="3"/>
  <c r="DI69" i="3"/>
  <c r="DG69" i="3"/>
  <c r="DJ69" i="3" s="1"/>
  <c r="DF69" i="3"/>
  <c r="DG10" i="3"/>
  <c r="DH10" i="3"/>
  <c r="DF10" i="3"/>
  <c r="DI10" i="3"/>
  <c r="DJ10" i="3" s="1"/>
  <c r="DG165" i="3"/>
  <c r="DH165" i="3"/>
  <c r="DF165" i="3"/>
  <c r="DI165" i="3"/>
  <c r="DJ165" i="3" s="1"/>
  <c r="DF159" i="3"/>
  <c r="DG159" i="3"/>
  <c r="DJ159" i="3" s="1"/>
  <c r="DI159" i="3"/>
  <c r="DH159" i="3"/>
  <c r="DH140" i="3"/>
  <c r="DF140" i="3"/>
  <c r="DG140" i="3"/>
  <c r="DJ140" i="3" s="1"/>
  <c r="DI140" i="3"/>
  <c r="DG215" i="3"/>
  <c r="DH215" i="3"/>
  <c r="DI215" i="3"/>
  <c r="DF215" i="3"/>
  <c r="DJ215" i="3" s="1"/>
  <c r="DI237" i="3"/>
  <c r="DG237" i="3"/>
  <c r="DJ237" i="3" s="1"/>
  <c r="DH237" i="3"/>
  <c r="DF237" i="3"/>
  <c r="GO213" i="1"/>
  <c r="CC220" i="1" s="1"/>
  <c r="DF214" i="3"/>
  <c r="DJ214" i="3" s="1"/>
  <c r="DG214" i="3"/>
  <c r="DH214" i="3"/>
  <c r="DI214" i="3"/>
  <c r="DH216" i="3"/>
  <c r="DF216" i="3"/>
  <c r="DJ216" i="3" s="1"/>
  <c r="DG216" i="3"/>
  <c r="DI216" i="3"/>
  <c r="BA252" i="1"/>
  <c r="F276" i="1"/>
  <c r="DH251" i="3"/>
  <c r="DI251" i="3"/>
  <c r="DF251" i="3"/>
  <c r="DJ251" i="3" s="1"/>
  <c r="DG251" i="3"/>
  <c r="DG197" i="3"/>
  <c r="DH197" i="3"/>
  <c r="DF197" i="3"/>
  <c r="DJ197" i="3" s="1"/>
  <c r="DI197" i="3"/>
  <c r="AF220" i="1"/>
  <c r="DG116" i="3"/>
  <c r="DJ116" i="3" s="1"/>
  <c r="DH116" i="3"/>
  <c r="DF116" i="3"/>
  <c r="DI116" i="3"/>
  <c r="DF41" i="3"/>
  <c r="DG41" i="3"/>
  <c r="DJ41" i="3" s="1"/>
  <c r="DH41" i="3"/>
  <c r="DI41" i="3"/>
  <c r="DF40" i="3"/>
  <c r="DH40" i="3"/>
  <c r="DI40" i="3"/>
  <c r="DG40" i="3"/>
  <c r="DJ40" i="3" s="1"/>
  <c r="DF5" i="3"/>
  <c r="DG5" i="3"/>
  <c r="DJ5" i="3" s="1"/>
  <c r="DH5" i="3"/>
  <c r="DI5" i="3"/>
  <c r="DH95" i="3"/>
  <c r="DI95" i="3"/>
  <c r="DJ95" i="3" s="1"/>
  <c r="DF95" i="3"/>
  <c r="DG95" i="3"/>
  <c r="DF179" i="3"/>
  <c r="DG179" i="3"/>
  <c r="DJ179" i="3" s="1"/>
  <c r="DH179" i="3"/>
  <c r="DI179" i="3"/>
  <c r="R60" i="1"/>
  <c r="GK60" i="1" s="1"/>
  <c r="DI232" i="3"/>
  <c r="DJ232" i="3" s="1"/>
  <c r="DF232" i="3"/>
  <c r="DG232" i="3"/>
  <c r="DH232" i="3"/>
  <c r="CY216" i="1"/>
  <c r="X216" i="1" s="1"/>
  <c r="CZ216" i="1"/>
  <c r="Y216" i="1" s="1"/>
  <c r="DH121" i="3"/>
  <c r="DI121" i="3"/>
  <c r="DF121" i="3"/>
  <c r="DG121" i="3"/>
  <c r="DJ121" i="3" s="1"/>
  <c r="DF255" i="3"/>
  <c r="DJ255" i="3" s="1"/>
  <c r="DG255" i="3"/>
  <c r="DH255" i="3"/>
  <c r="DI255" i="3"/>
  <c r="DF58" i="3"/>
  <c r="DI58" i="3"/>
  <c r="DJ58" i="3" s="1"/>
  <c r="DG58" i="3"/>
  <c r="DH58" i="3"/>
  <c r="V85" i="1"/>
  <c r="Q154" i="1"/>
  <c r="AD179" i="1" s="1"/>
  <c r="S60" i="1"/>
  <c r="CY74" i="1"/>
  <c r="X74" i="1" s="1"/>
  <c r="CZ74" i="1"/>
  <c r="Y74" i="1" s="1"/>
  <c r="CI179" i="1"/>
  <c r="AP179" i="1"/>
  <c r="BY137" i="1"/>
  <c r="DF271" i="3"/>
  <c r="DG271" i="3"/>
  <c r="DJ271" i="3" s="1"/>
  <c r="DH271" i="3"/>
  <c r="DI271" i="3"/>
  <c r="GM95" i="1"/>
  <c r="GN95" i="1" s="1"/>
  <c r="CP99" i="1"/>
  <c r="O99" i="1" s="1"/>
  <c r="DH195" i="3"/>
  <c r="DF195" i="3"/>
  <c r="DJ195" i="3" s="1"/>
  <c r="DG195" i="3"/>
  <c r="DI195" i="3"/>
  <c r="F233" i="1"/>
  <c r="BB211" i="1"/>
  <c r="DF166" i="3"/>
  <c r="DG166" i="3"/>
  <c r="DJ166" i="3" s="1"/>
  <c r="DH166" i="3"/>
  <c r="DI166" i="3"/>
  <c r="DF168" i="3"/>
  <c r="DI168" i="3"/>
  <c r="DG168" i="3"/>
  <c r="DJ168" i="3" s="1"/>
  <c r="DH168" i="3"/>
  <c r="DI199" i="3"/>
  <c r="DF199" i="3"/>
  <c r="DJ199" i="3" s="1"/>
  <c r="DG199" i="3"/>
  <c r="DH199" i="3"/>
  <c r="GM34" i="1"/>
  <c r="GN34" i="1" s="1"/>
  <c r="DH158" i="3"/>
  <c r="DF158" i="3"/>
  <c r="DI158" i="3"/>
  <c r="DG158" i="3"/>
  <c r="DJ158" i="3" s="1"/>
  <c r="DG26" i="3"/>
  <c r="DJ26" i="3" s="1"/>
  <c r="DH26" i="3"/>
  <c r="DF26" i="3"/>
  <c r="DI26" i="3"/>
  <c r="DF292" i="3"/>
  <c r="DJ292" i="3" s="1"/>
  <c r="DH292" i="3"/>
  <c r="DI292" i="3"/>
  <c r="DG292" i="3"/>
  <c r="AC137" i="1"/>
  <c r="CE179" i="1"/>
  <c r="CF179" i="1"/>
  <c r="CH179" i="1"/>
  <c r="P179" i="1"/>
  <c r="DF194" i="3"/>
  <c r="DJ194" i="3" s="1"/>
  <c r="DG194" i="3"/>
  <c r="DI194" i="3"/>
  <c r="DH194" i="3"/>
  <c r="DI171" i="3"/>
  <c r="DH171" i="3"/>
  <c r="DF171" i="3"/>
  <c r="DJ171" i="3" s="1"/>
  <c r="DG171" i="3"/>
  <c r="DG29" i="3"/>
  <c r="DH29" i="3"/>
  <c r="DI29" i="3"/>
  <c r="DF29" i="3"/>
  <c r="DJ29" i="3" s="1"/>
  <c r="DF24" i="3"/>
  <c r="DG24" i="3"/>
  <c r="DI24" i="3"/>
  <c r="DJ24" i="3" s="1"/>
  <c r="DH24" i="3"/>
  <c r="DF272" i="3"/>
  <c r="DI272" i="3"/>
  <c r="DG272" i="3"/>
  <c r="DJ272" i="3" s="1"/>
  <c r="DH272" i="3"/>
  <c r="GM140" i="1"/>
  <c r="X256" i="1"/>
  <c r="AK252" i="1"/>
  <c r="BC211" i="1"/>
  <c r="F236" i="1"/>
  <c r="DH39" i="3"/>
  <c r="DI39" i="3"/>
  <c r="DF39" i="3"/>
  <c r="DG39" i="3"/>
  <c r="DJ39" i="3" s="1"/>
  <c r="CY97" i="1"/>
  <c r="X97" i="1" s="1"/>
  <c r="CZ97" i="1"/>
  <c r="Y97" i="1" s="1"/>
  <c r="CY154" i="1"/>
  <c r="X154" i="1" s="1"/>
  <c r="CZ154" i="1"/>
  <c r="Y154" i="1" s="1"/>
  <c r="CZ94" i="1"/>
  <c r="Y94" i="1" s="1"/>
  <c r="CY94" i="1"/>
  <c r="X94" i="1" s="1"/>
  <c r="DG181" i="3"/>
  <c r="DH181" i="3"/>
  <c r="DF181" i="3"/>
  <c r="DJ181" i="3" s="1"/>
  <c r="DI181" i="3"/>
  <c r="DH31" i="3"/>
  <c r="DI31" i="3"/>
  <c r="DG31" i="3"/>
  <c r="DF31" i="3"/>
  <c r="DJ31" i="3" s="1"/>
  <c r="CG26" i="1"/>
  <c r="AX105" i="1"/>
  <c r="DF291" i="3"/>
  <c r="DJ291" i="3" s="1"/>
  <c r="DG291" i="3"/>
  <c r="DH291" i="3"/>
  <c r="DI291" i="3"/>
  <c r="CJ211" i="1"/>
  <c r="BA220" i="1"/>
  <c r="DG160" i="3"/>
  <c r="DH160" i="3"/>
  <c r="DF160" i="3"/>
  <c r="DJ160" i="3" s="1"/>
  <c r="DI160" i="3"/>
  <c r="DF60" i="3"/>
  <c r="DJ60" i="3" s="1"/>
  <c r="DG60" i="3"/>
  <c r="DH60" i="3"/>
  <c r="DI60" i="3"/>
  <c r="DG57" i="3"/>
  <c r="DH57" i="3"/>
  <c r="DF57" i="3"/>
  <c r="DJ57" i="3" s="1"/>
  <c r="DI57" i="3"/>
  <c r="CY67" i="1"/>
  <c r="X67" i="1" s="1"/>
  <c r="CZ67" i="1"/>
  <c r="Y67" i="1" s="1"/>
  <c r="CP67" i="1"/>
  <c r="O67" i="1" s="1"/>
  <c r="GM67" i="1" s="1"/>
  <c r="GN67" i="1" s="1"/>
  <c r="AO316" i="1"/>
  <c r="AO22" i="1"/>
  <c r="F290" i="1"/>
  <c r="GM175" i="1"/>
  <c r="GO175" i="1" s="1"/>
  <c r="DH62" i="3"/>
  <c r="DI62" i="3"/>
  <c r="DF62" i="3"/>
  <c r="DG62" i="3"/>
  <c r="DJ62" i="3" s="1"/>
  <c r="DF175" i="3"/>
  <c r="DJ175" i="3" s="1"/>
  <c r="DG175" i="3"/>
  <c r="DH175" i="3"/>
  <c r="DI175" i="3"/>
  <c r="R154" i="1"/>
  <c r="GK154" i="1" s="1"/>
  <c r="T55" i="1"/>
  <c r="AG105" i="1" s="1"/>
  <c r="V99" i="1"/>
  <c r="DG30" i="3"/>
  <c r="DH30" i="3"/>
  <c r="DI30" i="3"/>
  <c r="DJ30" i="3" s="1"/>
  <c r="DF30" i="3"/>
  <c r="CY49" i="1"/>
  <c r="X49" i="1" s="1"/>
  <c r="GM49" i="1" s="1"/>
  <c r="GN49" i="1" s="1"/>
  <c r="CZ49" i="1"/>
  <c r="Y49" i="1" s="1"/>
  <c r="DG201" i="3"/>
  <c r="DJ201" i="3" s="1"/>
  <c r="DI201" i="3"/>
  <c r="DF201" i="3"/>
  <c r="DH201" i="3"/>
  <c r="DF38" i="3"/>
  <c r="DG38" i="3"/>
  <c r="DH38" i="3"/>
  <c r="DI38" i="3"/>
  <c r="DJ38" i="3" s="1"/>
  <c r="CY95" i="1"/>
  <c r="X95" i="1" s="1"/>
  <c r="CZ95" i="1"/>
  <c r="Y95" i="1" s="1"/>
  <c r="DG254" i="3"/>
  <c r="DH254" i="3"/>
  <c r="DF254" i="3"/>
  <c r="DJ254" i="3" s="1"/>
  <c r="DI254" i="3"/>
  <c r="DF208" i="3"/>
  <c r="DJ208" i="3" s="1"/>
  <c r="DG208" i="3"/>
  <c r="DI208" i="3"/>
  <c r="DH208" i="3"/>
  <c r="DH264" i="3"/>
  <c r="DI264" i="3"/>
  <c r="DF264" i="3"/>
  <c r="DJ264" i="3" s="1"/>
  <c r="DG264" i="3"/>
  <c r="DF19" i="3"/>
  <c r="DG19" i="3"/>
  <c r="DJ19" i="3" s="1"/>
  <c r="DH19" i="3"/>
  <c r="DI19" i="3"/>
  <c r="GM167" i="1"/>
  <c r="GO167" i="1" s="1"/>
  <c r="DI77" i="3"/>
  <c r="DG77" i="3"/>
  <c r="DH77" i="3"/>
  <c r="DF77" i="3"/>
  <c r="DJ77" i="3" s="1"/>
  <c r="DH105" i="3"/>
  <c r="DI105" i="3"/>
  <c r="DF105" i="3"/>
  <c r="DG105" i="3"/>
  <c r="DJ105" i="3" s="1"/>
  <c r="DF297" i="3"/>
  <c r="DJ297" i="3" s="1"/>
  <c r="DH297" i="3"/>
  <c r="DI297" i="3"/>
  <c r="DG297" i="3"/>
  <c r="DF203" i="3"/>
  <c r="DJ203" i="3" s="1"/>
  <c r="DH203" i="3"/>
  <c r="DI203" i="3"/>
  <c r="DG203" i="3"/>
  <c r="DG9" i="3"/>
  <c r="DJ9" i="3" s="1"/>
  <c r="DH9" i="3"/>
  <c r="DF9" i="3"/>
  <c r="DI9" i="3"/>
  <c r="DF224" i="3"/>
  <c r="DJ224" i="3" s="1"/>
  <c r="DG224" i="3"/>
  <c r="DH224" i="3"/>
  <c r="DI224" i="3"/>
  <c r="DI256" i="3"/>
  <c r="DJ256" i="3" s="1"/>
  <c r="DG256" i="3"/>
  <c r="DH256" i="3"/>
  <c r="DF256" i="3"/>
  <c r="DF222" i="3"/>
  <c r="DI222" i="3"/>
  <c r="DG222" i="3"/>
  <c r="DJ222" i="3" s="1"/>
  <c r="DH222" i="3"/>
  <c r="DF8" i="3"/>
  <c r="DI8" i="3"/>
  <c r="DJ8" i="3" s="1"/>
  <c r="DH8" i="3"/>
  <c r="DG8" i="3"/>
  <c r="DF154" i="3"/>
  <c r="DJ154" i="3" s="1"/>
  <c r="DG154" i="3"/>
  <c r="DI154" i="3"/>
  <c r="DH154" i="3"/>
  <c r="DI226" i="3"/>
  <c r="DH226" i="3"/>
  <c r="DF226" i="3"/>
  <c r="DJ226" i="3" s="1"/>
  <c r="DG226" i="3"/>
  <c r="DH180" i="3"/>
  <c r="DI180" i="3"/>
  <c r="DF180" i="3"/>
  <c r="DJ180" i="3" s="1"/>
  <c r="DG180" i="3"/>
  <c r="Q50" i="1"/>
  <c r="CP50" i="1" s="1"/>
  <c r="O50" i="1" s="1"/>
  <c r="GM50" i="1" s="1"/>
  <c r="GN50" i="1" s="1"/>
  <c r="W50" i="1"/>
  <c r="AJ105" i="1" s="1"/>
  <c r="DF204" i="3"/>
  <c r="DJ204" i="3" s="1"/>
  <c r="DG204" i="3"/>
  <c r="DH204" i="3"/>
  <c r="DI204" i="3"/>
  <c r="T99" i="1"/>
  <c r="BC26" i="1"/>
  <c r="F121" i="1"/>
  <c r="BC286" i="1"/>
  <c r="DF106" i="3"/>
  <c r="DH106" i="3"/>
  <c r="DI106" i="3"/>
  <c r="DG106" i="3"/>
  <c r="DJ106" i="3" s="1"/>
  <c r="Q55" i="1"/>
  <c r="DF83" i="3"/>
  <c r="DG83" i="3"/>
  <c r="DI83" i="3"/>
  <c r="DJ83" i="3" s="1"/>
  <c r="DH83" i="3"/>
  <c r="CZ80" i="1"/>
  <c r="Y80" i="1" s="1"/>
  <c r="CY80" i="1"/>
  <c r="X80" i="1" s="1"/>
  <c r="CP173" i="1"/>
  <c r="O173" i="1" s="1"/>
  <c r="GM173" i="1" s="1"/>
  <c r="GO173" i="1" s="1"/>
  <c r="DF263" i="3"/>
  <c r="DJ263" i="3" s="1"/>
  <c r="DI263" i="3"/>
  <c r="DG263" i="3"/>
  <c r="DH263" i="3"/>
  <c r="DF191" i="3"/>
  <c r="DJ191" i="3" s="1"/>
  <c r="DI191" i="3"/>
  <c r="DH191" i="3"/>
  <c r="DG191" i="3"/>
  <c r="T152" i="1"/>
  <c r="AG179" i="1" s="1"/>
  <c r="W152" i="1"/>
  <c r="S152" i="1"/>
  <c r="CP152" i="1" s="1"/>
  <c r="O152" i="1" s="1"/>
  <c r="R152" i="1"/>
  <c r="DF247" i="3"/>
  <c r="DJ247" i="3" s="1"/>
  <c r="DG247" i="3"/>
  <c r="DH247" i="3"/>
  <c r="DI247" i="3"/>
  <c r="W154" i="1"/>
  <c r="DF299" i="3"/>
  <c r="DJ299" i="3" s="1"/>
  <c r="DG299" i="3"/>
  <c r="DH299" i="3"/>
  <c r="DI299" i="3"/>
  <c r="DF249" i="3"/>
  <c r="DJ249" i="3" s="1"/>
  <c r="DG249" i="3"/>
  <c r="DH249" i="3"/>
  <c r="DI249" i="3"/>
  <c r="AC211" i="1"/>
  <c r="CE220" i="1"/>
  <c r="CF220" i="1"/>
  <c r="CH220" i="1"/>
  <c r="P220" i="1"/>
  <c r="DF94" i="3"/>
  <c r="DJ94" i="3" s="1"/>
  <c r="DH94" i="3"/>
  <c r="DI94" i="3"/>
  <c r="DG94" i="3"/>
  <c r="DG275" i="3"/>
  <c r="DH275" i="3"/>
  <c r="DI275" i="3"/>
  <c r="DF275" i="3"/>
  <c r="DJ275" i="3" s="1"/>
  <c r="DI82" i="3"/>
  <c r="DH82" i="3"/>
  <c r="DF82" i="3"/>
  <c r="DG82" i="3"/>
  <c r="DJ82" i="3" s="1"/>
  <c r="W252" i="1"/>
  <c r="F280" i="1"/>
  <c r="DG113" i="3"/>
  <c r="DJ113" i="3" s="1"/>
  <c r="DI113" i="3"/>
  <c r="DF113" i="3"/>
  <c r="DH113" i="3"/>
  <c r="DH78" i="3"/>
  <c r="DI78" i="3"/>
  <c r="DJ78" i="3" s="1"/>
  <c r="DG78" i="3"/>
  <c r="DF78" i="3"/>
  <c r="DG112" i="3"/>
  <c r="DJ112" i="3" s="1"/>
  <c r="DH112" i="3"/>
  <c r="DF112" i="3"/>
  <c r="DI112" i="3"/>
  <c r="DF192" i="3"/>
  <c r="DJ192" i="3" s="1"/>
  <c r="DG192" i="3"/>
  <c r="DI192" i="3"/>
  <c r="DH192" i="3"/>
  <c r="GX99" i="1"/>
  <c r="DG190" i="3"/>
  <c r="DJ190" i="3" s="1"/>
  <c r="DH190" i="3"/>
  <c r="DF190" i="3"/>
  <c r="DI190" i="3"/>
  <c r="DH218" i="3"/>
  <c r="DI218" i="3"/>
  <c r="DJ218" i="3" s="1"/>
  <c r="DF218" i="3"/>
  <c r="DG218" i="3"/>
  <c r="DF157" i="3"/>
  <c r="DI157" i="3"/>
  <c r="DG157" i="3"/>
  <c r="DJ157" i="3" s="1"/>
  <c r="DH157" i="3"/>
  <c r="DG279" i="3"/>
  <c r="DH279" i="3"/>
  <c r="DI279" i="3"/>
  <c r="DF279" i="3"/>
  <c r="DJ279" i="3" s="1"/>
  <c r="GM74" i="1"/>
  <c r="GN74" i="1" s="1"/>
  <c r="DG123" i="3"/>
  <c r="DI123" i="3"/>
  <c r="DJ123" i="3" s="1"/>
  <c r="DF123" i="3"/>
  <c r="DH123" i="3"/>
  <c r="DF187" i="3"/>
  <c r="DG187" i="3"/>
  <c r="DH187" i="3"/>
  <c r="DI187" i="3"/>
  <c r="DJ187" i="3" s="1"/>
  <c r="DF177" i="3"/>
  <c r="DG177" i="3"/>
  <c r="DJ177" i="3" s="1"/>
  <c r="DH177" i="3"/>
  <c r="DI177" i="3"/>
  <c r="DF176" i="3"/>
  <c r="DH176" i="3"/>
  <c r="DI176" i="3"/>
  <c r="DJ176" i="3" s="1"/>
  <c r="DG176" i="3"/>
  <c r="CU52" i="3"/>
  <c r="CV52" i="3"/>
  <c r="CX52" i="3"/>
  <c r="U56" i="1"/>
  <c r="V56" i="1"/>
  <c r="W56" i="1"/>
  <c r="DF152" i="3"/>
  <c r="DJ152" i="3" s="1"/>
  <c r="DG152" i="3"/>
  <c r="DI152" i="3"/>
  <c r="DH152" i="3"/>
  <c r="DI281" i="3"/>
  <c r="DF281" i="3"/>
  <c r="DJ281" i="3" s="1"/>
  <c r="DG281" i="3"/>
  <c r="DH281" i="3"/>
  <c r="DF284" i="3"/>
  <c r="DG284" i="3"/>
  <c r="DJ284" i="3" s="1"/>
  <c r="DH284" i="3"/>
  <c r="DI284" i="3"/>
  <c r="U170" i="1"/>
  <c r="V170" i="1"/>
  <c r="W170" i="1"/>
  <c r="GX170" i="1"/>
  <c r="GM170" i="1" s="1"/>
  <c r="GO170" i="1" s="1"/>
  <c r="GM35" i="1"/>
  <c r="GN35" i="1" s="1"/>
  <c r="DF206" i="3"/>
  <c r="DJ206" i="3" s="1"/>
  <c r="DG206" i="3"/>
  <c r="DI206" i="3"/>
  <c r="DH206" i="3"/>
  <c r="DG108" i="3"/>
  <c r="DH108" i="3"/>
  <c r="DF108" i="3"/>
  <c r="DJ108" i="3" s="1"/>
  <c r="DI108" i="3"/>
  <c r="T60" i="1"/>
  <c r="DG236" i="3"/>
  <c r="DI236" i="3"/>
  <c r="DJ236" i="3" s="1"/>
  <c r="DF236" i="3"/>
  <c r="DH236" i="3"/>
  <c r="P55" i="1"/>
  <c r="CP55" i="1" s="1"/>
  <c r="O55" i="1" s="1"/>
  <c r="CD211" i="1"/>
  <c r="AU220" i="1"/>
  <c r="DF120" i="3"/>
  <c r="DI120" i="3"/>
  <c r="DJ120" i="3" s="1"/>
  <c r="DG120" i="3"/>
  <c r="DH120" i="3"/>
  <c r="DF167" i="3"/>
  <c r="DH167" i="3"/>
  <c r="DI167" i="3"/>
  <c r="DG167" i="3"/>
  <c r="DJ167" i="3" s="1"/>
  <c r="DG149" i="3"/>
  <c r="DJ149" i="3" s="1"/>
  <c r="DH149" i="3"/>
  <c r="DI149" i="3"/>
  <c r="DF149" i="3"/>
  <c r="R55" i="1"/>
  <c r="GK55" i="1" s="1"/>
  <c r="BC137" i="1"/>
  <c r="F195" i="1"/>
  <c r="CP214" i="1"/>
  <c r="O214" i="1" s="1"/>
  <c r="DI104" i="3"/>
  <c r="DG104" i="3"/>
  <c r="DJ104" i="3" s="1"/>
  <c r="DH104" i="3"/>
  <c r="DF104" i="3"/>
  <c r="DI245" i="3"/>
  <c r="DF245" i="3"/>
  <c r="DG245" i="3"/>
  <c r="DJ245" i="3" s="1"/>
  <c r="DH245" i="3"/>
  <c r="DF28" i="3"/>
  <c r="DG28" i="3"/>
  <c r="DH28" i="3"/>
  <c r="DI28" i="3"/>
  <c r="DJ28" i="3" s="1"/>
  <c r="DF125" i="3"/>
  <c r="DG125" i="3"/>
  <c r="DJ125" i="3" s="1"/>
  <c r="DH125" i="3"/>
  <c r="DI125" i="3"/>
  <c r="DG178" i="3"/>
  <c r="DJ178" i="3" s="1"/>
  <c r="DI178" i="3"/>
  <c r="DF178" i="3"/>
  <c r="DH178" i="3"/>
  <c r="CY169" i="1"/>
  <c r="X169" i="1" s="1"/>
  <c r="CZ169" i="1"/>
  <c r="Y169" i="1" s="1"/>
  <c r="DF36" i="3"/>
  <c r="DI36" i="3"/>
  <c r="DG36" i="3"/>
  <c r="DJ36" i="3" s="1"/>
  <c r="DH36" i="3"/>
  <c r="CP163" i="1"/>
  <c r="O163" i="1" s="1"/>
  <c r="DG202" i="3"/>
  <c r="DJ202" i="3" s="1"/>
  <c r="DH202" i="3"/>
  <c r="DI202" i="3"/>
  <c r="DF202" i="3"/>
  <c r="R99" i="1"/>
  <c r="GK99" i="1" s="1"/>
  <c r="GX85" i="1"/>
  <c r="CP69" i="1"/>
  <c r="O69" i="1" s="1"/>
  <c r="GM69" i="1" s="1"/>
  <c r="GN69" i="1" s="1"/>
  <c r="DG265" i="3"/>
  <c r="DH265" i="3"/>
  <c r="DI265" i="3"/>
  <c r="DF265" i="3"/>
  <c r="DJ265" i="3" s="1"/>
  <c r="DI75" i="3"/>
  <c r="DF75" i="3"/>
  <c r="DH75" i="3"/>
  <c r="DG75" i="3"/>
  <c r="DJ75" i="3" s="1"/>
  <c r="F277" i="1"/>
  <c r="T252" i="1"/>
  <c r="CY149" i="1"/>
  <c r="X149" i="1" s="1"/>
  <c r="CZ149" i="1"/>
  <c r="Y149" i="1" s="1"/>
  <c r="CP172" i="1"/>
  <c r="O172" i="1" s="1"/>
  <c r="U50" i="1"/>
  <c r="V152" i="1"/>
  <c r="AI179" i="1" s="1"/>
  <c r="DG242" i="3"/>
  <c r="DF242" i="3"/>
  <c r="DI242" i="3"/>
  <c r="DJ242" i="3" s="1"/>
  <c r="DH242" i="3"/>
  <c r="GM45" i="1"/>
  <c r="GN45" i="1" s="1"/>
  <c r="DG80" i="3"/>
  <c r="DI80" i="3"/>
  <c r="DH80" i="3"/>
  <c r="DF80" i="3"/>
  <c r="DJ80" i="3" s="1"/>
  <c r="AE252" i="1"/>
  <c r="R256" i="1"/>
  <c r="DI164" i="3"/>
  <c r="DF164" i="3"/>
  <c r="DJ164" i="3" s="1"/>
  <c r="DG164" i="3"/>
  <c r="DH164" i="3"/>
  <c r="GM30" i="1"/>
  <c r="GN30" i="1" s="1"/>
  <c r="DF118" i="3"/>
  <c r="DJ118" i="3" s="1"/>
  <c r="DG118" i="3"/>
  <c r="DH118" i="3"/>
  <c r="DI118" i="3"/>
  <c r="DI296" i="3"/>
  <c r="DF296" i="3"/>
  <c r="DJ296" i="3" s="1"/>
  <c r="DG296" i="3"/>
  <c r="DH296" i="3"/>
  <c r="CY38" i="1"/>
  <c r="X38" i="1" s="1"/>
  <c r="CZ38" i="1"/>
  <c r="Y38" i="1" s="1"/>
  <c r="DH44" i="3"/>
  <c r="DI44" i="3"/>
  <c r="DJ44" i="3" s="1"/>
  <c r="DF44" i="3"/>
  <c r="DG44" i="3"/>
  <c r="GM54" i="1"/>
  <c r="GN54" i="1" s="1"/>
  <c r="DF126" i="3"/>
  <c r="DG126" i="3"/>
  <c r="DI126" i="3"/>
  <c r="DJ126" i="3" s="1"/>
  <c r="DH126" i="3"/>
  <c r="CP154" i="1"/>
  <c r="O154" i="1" s="1"/>
  <c r="GM154" i="1" s="1"/>
  <c r="GO154" i="1" s="1"/>
  <c r="CP97" i="1"/>
  <c r="O97" i="1" s="1"/>
  <c r="GM97" i="1" s="1"/>
  <c r="GN97" i="1" s="1"/>
  <c r="CY153" i="1"/>
  <c r="X153" i="1" s="1"/>
  <c r="GM153" i="1" s="1"/>
  <c r="GO153" i="1" s="1"/>
  <c r="CZ153" i="1"/>
  <c r="Y153" i="1" s="1"/>
  <c r="CP60" i="1"/>
  <c r="O60" i="1" s="1"/>
  <c r="DG102" i="3"/>
  <c r="DH102" i="3"/>
  <c r="DF102" i="3"/>
  <c r="DI102" i="3"/>
  <c r="DJ102" i="3" s="1"/>
  <c r="DF6" i="3"/>
  <c r="DG6" i="3"/>
  <c r="DH6" i="3"/>
  <c r="DI6" i="3"/>
  <c r="DJ6" i="3" s="1"/>
  <c r="DG131" i="3"/>
  <c r="DH131" i="3"/>
  <c r="DI131" i="3"/>
  <c r="DF131" i="3"/>
  <c r="DJ131" i="3" s="1"/>
  <c r="DH260" i="3"/>
  <c r="DF260" i="3"/>
  <c r="DG260" i="3"/>
  <c r="DJ260" i="3" s="1"/>
  <c r="DI260" i="3"/>
  <c r="AL220" i="1"/>
  <c r="AH211" i="1"/>
  <c r="U220" i="1"/>
  <c r="U252" i="1"/>
  <c r="F278" i="1"/>
  <c r="DF46" i="3"/>
  <c r="DG46" i="3"/>
  <c r="DJ46" i="3" s="1"/>
  <c r="DI46" i="3"/>
  <c r="DH46" i="3"/>
  <c r="CY50" i="1"/>
  <c r="X50" i="1" s="1"/>
  <c r="CZ50" i="1"/>
  <c r="Y50" i="1" s="1"/>
  <c r="CP42" i="1"/>
  <c r="O42" i="1" s="1"/>
  <c r="DG211" i="3"/>
  <c r="DH211" i="3"/>
  <c r="DI211" i="3"/>
  <c r="DF211" i="3"/>
  <c r="DJ211" i="3" s="1"/>
  <c r="CY30" i="1"/>
  <c r="X30" i="1" s="1"/>
  <c r="CZ30" i="1"/>
  <c r="Y30" i="1" s="1"/>
  <c r="DF72" i="3"/>
  <c r="DJ72" i="3" s="1"/>
  <c r="DG72" i="3"/>
  <c r="DH72" i="3"/>
  <c r="DI72" i="3"/>
  <c r="DF188" i="3"/>
  <c r="DG188" i="3"/>
  <c r="DJ188" i="3" s="1"/>
  <c r="DI188" i="3"/>
  <c r="DH188" i="3"/>
  <c r="DI85" i="3"/>
  <c r="DF85" i="3"/>
  <c r="DJ85" i="3" s="1"/>
  <c r="DG85" i="3"/>
  <c r="DH85" i="3"/>
  <c r="BB252" i="1"/>
  <c r="F269" i="1"/>
  <c r="DF127" i="3"/>
  <c r="DG127" i="3"/>
  <c r="DJ127" i="3" s="1"/>
  <c r="DH127" i="3"/>
  <c r="DI127" i="3"/>
  <c r="DG1" i="3"/>
  <c r="DF1" i="3"/>
  <c r="DH1" i="3"/>
  <c r="DI1" i="3"/>
  <c r="DJ1" i="3" s="1"/>
  <c r="DG183" i="3"/>
  <c r="DF183" i="3"/>
  <c r="DJ183" i="3" s="1"/>
  <c r="DH183" i="3"/>
  <c r="DI183" i="3"/>
  <c r="DI68" i="3"/>
  <c r="DF68" i="3"/>
  <c r="DG68" i="3"/>
  <c r="DJ68" i="3" s="1"/>
  <c r="DH68" i="3"/>
  <c r="CY214" i="1"/>
  <c r="X214" i="1" s="1"/>
  <c r="CZ214" i="1"/>
  <c r="Y214" i="1" s="1"/>
  <c r="AQ220" i="1"/>
  <c r="CG220" i="1"/>
  <c r="BZ211" i="1"/>
  <c r="BD211" i="1"/>
  <c r="F245" i="1"/>
  <c r="DF73" i="3"/>
  <c r="DG73" i="3"/>
  <c r="DH73" i="3"/>
  <c r="DI73" i="3"/>
  <c r="DJ73" i="3" s="1"/>
  <c r="DF252" i="3"/>
  <c r="DJ252" i="3" s="1"/>
  <c r="DG252" i="3"/>
  <c r="DI252" i="3"/>
  <c r="DH252" i="3"/>
  <c r="DH71" i="3"/>
  <c r="DF71" i="3"/>
  <c r="DJ71" i="3" s="1"/>
  <c r="DG71" i="3"/>
  <c r="DI71" i="3"/>
  <c r="DF221" i="3"/>
  <c r="DG221" i="3"/>
  <c r="DJ221" i="3" s="1"/>
  <c r="DI221" i="3"/>
  <c r="DH221" i="3"/>
  <c r="DG172" i="3"/>
  <c r="DF172" i="3"/>
  <c r="DJ172" i="3" s="1"/>
  <c r="DH172" i="3"/>
  <c r="DI172" i="3"/>
  <c r="DF170" i="3"/>
  <c r="DJ170" i="3" s="1"/>
  <c r="DH170" i="3"/>
  <c r="DI170" i="3"/>
  <c r="DG170" i="3"/>
  <c r="DF151" i="3"/>
  <c r="DJ151" i="3" s="1"/>
  <c r="DG151" i="3"/>
  <c r="DH151" i="3"/>
  <c r="DI151" i="3"/>
  <c r="DF200" i="3"/>
  <c r="DG200" i="3"/>
  <c r="DH200" i="3"/>
  <c r="DI200" i="3"/>
  <c r="DJ200" i="3" s="1"/>
  <c r="T85" i="1"/>
  <c r="CP216" i="1"/>
  <c r="O216" i="1" s="1"/>
  <c r="DH27" i="3"/>
  <c r="DF27" i="3"/>
  <c r="DG27" i="3"/>
  <c r="DJ27" i="3" s="1"/>
  <c r="DI27" i="3"/>
  <c r="DI7" i="3"/>
  <c r="DJ7" i="3" s="1"/>
  <c r="DF7" i="3"/>
  <c r="DG7" i="3"/>
  <c r="DH7" i="3"/>
  <c r="DG294" i="3"/>
  <c r="DJ294" i="3" s="1"/>
  <c r="DH294" i="3"/>
  <c r="DI294" i="3"/>
  <c r="DF294" i="3"/>
  <c r="DG117" i="3"/>
  <c r="DJ117" i="3" s="1"/>
  <c r="DH117" i="3"/>
  <c r="DF117" i="3"/>
  <c r="DI117" i="3"/>
  <c r="DG54" i="3"/>
  <c r="DJ54" i="3" s="1"/>
  <c r="DH54" i="3"/>
  <c r="DF54" i="3"/>
  <c r="DI54" i="3"/>
  <c r="DF227" i="3"/>
  <c r="DJ227" i="3" s="1"/>
  <c r="DG227" i="3"/>
  <c r="DH227" i="3"/>
  <c r="DI227" i="3"/>
  <c r="R34" i="1"/>
  <c r="GK34" i="1" s="1"/>
  <c r="U34" i="1"/>
  <c r="V34" i="1"/>
  <c r="DH153" i="3"/>
  <c r="DI153" i="3"/>
  <c r="DF153" i="3"/>
  <c r="DJ153" i="3" s="1"/>
  <c r="DG153" i="3"/>
  <c r="DF261" i="3"/>
  <c r="DJ261" i="3" s="1"/>
  <c r="DH261" i="3"/>
  <c r="DI261" i="3"/>
  <c r="DG261" i="3"/>
  <c r="DH293" i="3"/>
  <c r="DI293" i="3"/>
  <c r="DJ293" i="3" s="1"/>
  <c r="DF293" i="3"/>
  <c r="DG293" i="3"/>
  <c r="GM37" i="1"/>
  <c r="GN37" i="1" s="1"/>
  <c r="DG103" i="3"/>
  <c r="DJ103" i="3" s="1"/>
  <c r="DH103" i="3"/>
  <c r="DF103" i="3"/>
  <c r="DI103" i="3"/>
  <c r="U154" i="1"/>
  <c r="AH179" i="1" s="1"/>
  <c r="GX34" i="1"/>
  <c r="GM103" i="1"/>
  <c r="GN103" i="1" s="1"/>
  <c r="CY92" i="1"/>
  <c r="X92" i="1" s="1"/>
  <c r="CZ92" i="1"/>
  <c r="Y92" i="1" s="1"/>
  <c r="GM92" i="1" s="1"/>
  <c r="GN92" i="1" s="1"/>
  <c r="DF198" i="3"/>
  <c r="DJ198" i="3" s="1"/>
  <c r="DG198" i="3"/>
  <c r="DH198" i="3"/>
  <c r="DI198" i="3"/>
  <c r="CP149" i="1"/>
  <c r="O149" i="1" s="1"/>
  <c r="GM149" i="1" s="1"/>
  <c r="GO149" i="1" s="1"/>
  <c r="CP169" i="1"/>
  <c r="O169" i="1" s="1"/>
  <c r="GM169" i="1" s="1"/>
  <c r="GO169" i="1" s="1"/>
  <c r="GM90" i="1"/>
  <c r="GN90" i="1" s="1"/>
  <c r="GM166" i="1"/>
  <c r="GO166" i="1" s="1"/>
  <c r="V55" i="1"/>
  <c r="DF67" i="3"/>
  <c r="DH67" i="3"/>
  <c r="DI67" i="3"/>
  <c r="DG67" i="3"/>
  <c r="DJ67" i="3" s="1"/>
  <c r="DI278" i="3"/>
  <c r="DF278" i="3"/>
  <c r="DJ278" i="3" s="1"/>
  <c r="DG278" i="3"/>
  <c r="DH278" i="3"/>
  <c r="DF25" i="3"/>
  <c r="DG25" i="3"/>
  <c r="DJ25" i="3" s="1"/>
  <c r="DH25" i="3"/>
  <c r="DI25" i="3"/>
  <c r="CY99" i="1"/>
  <c r="X99" i="1" s="1"/>
  <c r="CZ99" i="1"/>
  <c r="Y99" i="1" s="1"/>
  <c r="GM94" i="1"/>
  <c r="GN94" i="1" s="1"/>
  <c r="GM51" i="1"/>
  <c r="GO51" i="1" s="1"/>
  <c r="CZ163" i="1"/>
  <c r="Y163" i="1" s="1"/>
  <c r="CY163" i="1"/>
  <c r="X163" i="1" s="1"/>
  <c r="AQ179" i="1"/>
  <c r="BZ137" i="1"/>
  <c r="DG162" i="3"/>
  <c r="DH162" i="3"/>
  <c r="DF162" i="3"/>
  <c r="DJ162" i="3" s="1"/>
  <c r="DI162" i="3"/>
  <c r="DH269" i="3"/>
  <c r="DG269" i="3"/>
  <c r="DJ269" i="3" s="1"/>
  <c r="DI269" i="3"/>
  <c r="DF269" i="3"/>
  <c r="CP56" i="1"/>
  <c r="O56" i="1" s="1"/>
  <c r="CP75" i="1"/>
  <c r="O75" i="1" s="1"/>
  <c r="GM75" i="1" s="1"/>
  <c r="GN75" i="1" s="1"/>
  <c r="DH138" i="3"/>
  <c r="DG138" i="3"/>
  <c r="DI138" i="3"/>
  <c r="DJ138" i="3" s="1"/>
  <c r="DF138" i="3"/>
  <c r="AE220" i="1"/>
  <c r="GM151" i="1"/>
  <c r="GO151" i="1" s="1"/>
  <c r="DF145" i="3"/>
  <c r="DJ145" i="3" s="1"/>
  <c r="DH145" i="3"/>
  <c r="DI145" i="3"/>
  <c r="DG145" i="3"/>
  <c r="DI84" i="3"/>
  <c r="DF84" i="3"/>
  <c r="DG84" i="3"/>
  <c r="DJ84" i="3" s="1"/>
  <c r="DH84" i="3"/>
  <c r="DF270" i="3"/>
  <c r="DG270" i="3"/>
  <c r="DJ270" i="3" s="1"/>
  <c r="DH270" i="3"/>
  <c r="DI270" i="3"/>
  <c r="DG250" i="3"/>
  <c r="DH250" i="3"/>
  <c r="DF250" i="3"/>
  <c r="DJ250" i="3" s="1"/>
  <c r="DI250" i="3"/>
  <c r="CP171" i="1"/>
  <c r="O171" i="1" s="1"/>
  <c r="F266" i="1"/>
  <c r="AQ252" i="1"/>
  <c r="CY85" i="1"/>
  <c r="X85" i="1" s="1"/>
  <c r="CZ85" i="1"/>
  <c r="Y85" i="1" s="1"/>
  <c r="DG143" i="3"/>
  <c r="DH143" i="3"/>
  <c r="DI143" i="3"/>
  <c r="DF143" i="3"/>
  <c r="DJ143" i="3" s="1"/>
  <c r="CY170" i="1"/>
  <c r="X170" i="1" s="1"/>
  <c r="CZ170" i="1"/>
  <c r="Y170" i="1" s="1"/>
  <c r="CP68" i="1"/>
  <c r="O68" i="1" s="1"/>
  <c r="F268" i="1"/>
  <c r="Q252" i="1"/>
  <c r="DG225" i="3"/>
  <c r="DH225" i="3"/>
  <c r="DF225" i="3"/>
  <c r="DJ225" i="3" s="1"/>
  <c r="DI225" i="3"/>
  <c r="CY93" i="1"/>
  <c r="X93" i="1" s="1"/>
  <c r="CZ93" i="1"/>
  <c r="Y93" i="1" s="1"/>
  <c r="DH55" i="3"/>
  <c r="DI55" i="3"/>
  <c r="DF55" i="3"/>
  <c r="DG55" i="3"/>
  <c r="DJ55" i="3" s="1"/>
  <c r="AX256" i="1"/>
  <c r="CG252" i="1"/>
  <c r="DH246" i="3"/>
  <c r="DI246" i="3"/>
  <c r="DG246" i="3"/>
  <c r="DJ246" i="3" s="1"/>
  <c r="DF246" i="3"/>
  <c r="DH64" i="3"/>
  <c r="DF64" i="3"/>
  <c r="DJ64" i="3" s="1"/>
  <c r="DG64" i="3"/>
  <c r="DI64" i="3"/>
  <c r="CB137" i="1"/>
  <c r="AS179" i="1"/>
  <c r="BB137" i="1"/>
  <c r="F192" i="1"/>
  <c r="GM87" i="1"/>
  <c r="GN87" i="1" s="1"/>
  <c r="CD137" i="1"/>
  <c r="AU179" i="1"/>
  <c r="DI267" i="3"/>
  <c r="DF267" i="3"/>
  <c r="DJ267" i="3" s="1"/>
  <c r="DG267" i="3"/>
  <c r="DH267" i="3"/>
  <c r="F260" i="1"/>
  <c r="AO252" i="1"/>
  <c r="GM98" i="1"/>
  <c r="GN98" i="1" s="1"/>
  <c r="DI156" i="3"/>
  <c r="DJ156" i="3" s="1"/>
  <c r="DG156" i="3"/>
  <c r="DH156" i="3"/>
  <c r="DF156" i="3"/>
  <c r="DF274" i="3"/>
  <c r="DJ274" i="3" s="1"/>
  <c r="DG274" i="3"/>
  <c r="DI274" i="3"/>
  <c r="DH274" i="3"/>
  <c r="DF66" i="3"/>
  <c r="DG66" i="3"/>
  <c r="DH66" i="3"/>
  <c r="DI66" i="3"/>
  <c r="DJ66" i="3" s="1"/>
  <c r="DG53" i="3"/>
  <c r="DH53" i="3"/>
  <c r="DI53" i="3"/>
  <c r="DJ53" i="3" s="1"/>
  <c r="DF53" i="3"/>
  <c r="DF56" i="3"/>
  <c r="DJ56" i="3" s="1"/>
  <c r="DH56" i="3"/>
  <c r="DI56" i="3"/>
  <c r="DG56" i="3"/>
  <c r="DH49" i="3"/>
  <c r="DI49" i="3"/>
  <c r="DF49" i="3"/>
  <c r="DG49" i="3"/>
  <c r="DJ49" i="3" s="1"/>
  <c r="DI130" i="3"/>
  <c r="DJ130" i="3" s="1"/>
  <c r="DF130" i="3"/>
  <c r="DG130" i="3"/>
  <c r="DH130" i="3"/>
  <c r="DF141" i="3"/>
  <c r="DG141" i="3"/>
  <c r="DJ141" i="3" s="1"/>
  <c r="DI141" i="3"/>
  <c r="DH141" i="3"/>
  <c r="DF266" i="3"/>
  <c r="DJ266" i="3" s="1"/>
  <c r="DG266" i="3"/>
  <c r="DH266" i="3"/>
  <c r="DI266" i="3"/>
  <c r="DI37" i="3"/>
  <c r="DH37" i="3"/>
  <c r="DF37" i="3"/>
  <c r="DG37" i="3"/>
  <c r="DJ37" i="3" s="1"/>
  <c r="DF205" i="3"/>
  <c r="DJ205" i="3" s="1"/>
  <c r="DG205" i="3"/>
  <c r="DH205" i="3"/>
  <c r="DI205" i="3"/>
  <c r="F130" i="1"/>
  <c r="BD286" i="1"/>
  <c r="BD26" i="1"/>
  <c r="GM76" i="1"/>
  <c r="GN76" i="1" s="1"/>
  <c r="CP93" i="1"/>
  <c r="O93" i="1" s="1"/>
  <c r="AF179" i="1"/>
  <c r="DF253" i="3"/>
  <c r="DJ253" i="3" s="1"/>
  <c r="DG253" i="3"/>
  <c r="DI253" i="3"/>
  <c r="DH253" i="3"/>
  <c r="CY156" i="1"/>
  <c r="X156" i="1" s="1"/>
  <c r="GM156" i="1" s="1"/>
  <c r="GO156" i="1" s="1"/>
  <c r="CZ156" i="1"/>
  <c r="Y156" i="1" s="1"/>
  <c r="CP80" i="1"/>
  <c r="O80" i="1" s="1"/>
  <c r="H587" i="7" l="1"/>
  <c r="I15" i="7"/>
  <c r="I14" i="7" s="1"/>
  <c r="J343" i="7"/>
  <c r="H591" i="7"/>
  <c r="J591" i="7"/>
  <c r="H343" i="7"/>
  <c r="J587" i="7"/>
  <c r="CJ26" i="1"/>
  <c r="BA105" i="1"/>
  <c r="U179" i="1"/>
  <c r="AH137" i="1"/>
  <c r="AG26" i="1"/>
  <c r="T105" i="1"/>
  <c r="T179" i="1"/>
  <c r="AG137" i="1"/>
  <c r="W105" i="1"/>
  <c r="AJ26" i="1"/>
  <c r="V179" i="1"/>
  <c r="AI137" i="1"/>
  <c r="AX137" i="1"/>
  <c r="F186" i="1"/>
  <c r="AB105" i="1"/>
  <c r="GM29" i="1"/>
  <c r="Y252" i="1"/>
  <c r="F283" i="1"/>
  <c r="AX26" i="1"/>
  <c r="F112" i="1"/>
  <c r="F241" i="1"/>
  <c r="T211" i="1"/>
  <c r="F182" i="1"/>
  <c r="P137" i="1"/>
  <c r="AH105" i="1"/>
  <c r="GK152" i="1"/>
  <c r="AE179" i="1"/>
  <c r="CH137" i="1"/>
  <c r="AY179" i="1"/>
  <c r="CF137" i="1"/>
  <c r="AW179" i="1"/>
  <c r="AU26" i="1"/>
  <c r="F124" i="1"/>
  <c r="AU286" i="1"/>
  <c r="F230" i="1"/>
  <c r="AQ211" i="1"/>
  <c r="CF211" i="1"/>
  <c r="AW220" i="1"/>
  <c r="BC22" i="1"/>
  <c r="BC316" i="1"/>
  <c r="F302" i="1"/>
  <c r="CI137" i="1"/>
  <c r="AZ179" i="1"/>
  <c r="GM85" i="1"/>
  <c r="GN85" i="1" s="1"/>
  <c r="F243" i="1"/>
  <c r="V211" i="1"/>
  <c r="R220" i="1"/>
  <c r="AE211" i="1"/>
  <c r="DF52" i="3"/>
  <c r="DH52" i="3"/>
  <c r="DI52" i="3"/>
  <c r="DJ52" i="3" s="1"/>
  <c r="DG52" i="3"/>
  <c r="CI211" i="1"/>
  <c r="AZ220" i="1"/>
  <c r="AU137" i="1"/>
  <c r="F198" i="1"/>
  <c r="GM93" i="1"/>
  <c r="GN93" i="1" s="1"/>
  <c r="F196" i="1"/>
  <c r="AS137" i="1"/>
  <c r="GM214" i="1"/>
  <c r="AB220" i="1"/>
  <c r="AP137" i="1"/>
  <c r="F188" i="1"/>
  <c r="CE211" i="1"/>
  <c r="AV220" i="1"/>
  <c r="AP26" i="1"/>
  <c r="F114" i="1"/>
  <c r="AX252" i="1"/>
  <c r="F263" i="1"/>
  <c r="AE26" i="1"/>
  <c r="R105" i="1"/>
  <c r="GM60" i="1"/>
  <c r="GN60" i="1" s="1"/>
  <c r="AC26" i="1"/>
  <c r="CF105" i="1"/>
  <c r="P105" i="1"/>
  <c r="CH105" i="1"/>
  <c r="CE105" i="1"/>
  <c r="Q211" i="1"/>
  <c r="F232" i="1"/>
  <c r="GM172" i="1"/>
  <c r="GO172" i="1" s="1"/>
  <c r="GM99" i="1"/>
  <c r="GN99" i="1" s="1"/>
  <c r="GM56" i="1"/>
  <c r="GO56" i="1" s="1"/>
  <c r="F270" i="1"/>
  <c r="R252" i="1"/>
  <c r="GM254" i="1"/>
  <c r="AB256" i="1"/>
  <c r="AJ179" i="1"/>
  <c r="CE137" i="1"/>
  <c r="AV179" i="1"/>
  <c r="GM42" i="1"/>
  <c r="GN42" i="1" s="1"/>
  <c r="GM216" i="1"/>
  <c r="GN216" i="1" s="1"/>
  <c r="AK220" i="1"/>
  <c r="CI26" i="1"/>
  <c r="AZ105" i="1"/>
  <c r="CC211" i="1"/>
  <c r="AT220" i="1"/>
  <c r="F229" i="1"/>
  <c r="AP211" i="1"/>
  <c r="AB179" i="1"/>
  <c r="F299" i="1"/>
  <c r="BB22" i="1"/>
  <c r="BB316" i="1"/>
  <c r="GO140" i="1"/>
  <c r="AI105" i="1"/>
  <c r="P211" i="1"/>
  <c r="F223" i="1"/>
  <c r="GM68" i="1"/>
  <c r="GN68" i="1" s="1"/>
  <c r="CY55" i="1"/>
  <c r="X55" i="1" s="1"/>
  <c r="AK105" i="1" s="1"/>
  <c r="CZ55" i="1"/>
  <c r="Y55" i="1" s="1"/>
  <c r="AL105" i="1" s="1"/>
  <c r="F240" i="1"/>
  <c r="BA211" i="1"/>
  <c r="CY60" i="1"/>
  <c r="X60" i="1" s="1"/>
  <c r="CZ60" i="1"/>
  <c r="Y60" i="1" s="1"/>
  <c r="AD105" i="1"/>
  <c r="F242" i="1"/>
  <c r="U211" i="1"/>
  <c r="AF137" i="1"/>
  <c r="S179" i="1"/>
  <c r="X252" i="1"/>
  <c r="F282" i="1"/>
  <c r="F271" i="1"/>
  <c r="S252" i="1"/>
  <c r="CZ152" i="1"/>
  <c r="Y152" i="1" s="1"/>
  <c r="AL179" i="1" s="1"/>
  <c r="CY152" i="1"/>
  <c r="X152" i="1" s="1"/>
  <c r="GM152" i="1" s="1"/>
  <c r="CG211" i="1"/>
  <c r="AX220" i="1"/>
  <c r="AX286" i="1" s="1"/>
  <c r="CH211" i="1"/>
  <c r="AY220" i="1"/>
  <c r="AD137" i="1"/>
  <c r="Q179" i="1"/>
  <c r="CC105" i="1"/>
  <c r="AO18" i="1"/>
  <c r="F320" i="1"/>
  <c r="AQ26" i="1"/>
  <c r="AQ286" i="1"/>
  <c r="F115" i="1"/>
  <c r="GM163" i="1"/>
  <c r="GO163" i="1" s="1"/>
  <c r="S220" i="1"/>
  <c r="AF211" i="1"/>
  <c r="GM171" i="1"/>
  <c r="GO171" i="1" s="1"/>
  <c r="AL211" i="1"/>
  <c r="Y220" i="1"/>
  <c r="F244" i="1"/>
  <c r="W211" i="1"/>
  <c r="AU211" i="1"/>
  <c r="F239" i="1"/>
  <c r="P256" i="1"/>
  <c r="CE256" i="1"/>
  <c r="AC252" i="1"/>
  <c r="BD22" i="1"/>
  <c r="F311" i="1"/>
  <c r="BD316" i="1"/>
  <c r="BA137" i="1"/>
  <c r="F199" i="1"/>
  <c r="AQ137" i="1"/>
  <c r="F189" i="1"/>
  <c r="GM80" i="1"/>
  <c r="GN80" i="1" s="1"/>
  <c r="AF105" i="1"/>
  <c r="AX22" i="1" l="1"/>
  <c r="AX316" i="1"/>
  <c r="F293" i="1"/>
  <c r="Y105" i="1"/>
  <c r="AL26" i="1"/>
  <c r="X105" i="1"/>
  <c r="AK26" i="1"/>
  <c r="GO152" i="1"/>
  <c r="CC179" i="1" s="1"/>
  <c r="CA179" i="1"/>
  <c r="Y179" i="1"/>
  <c r="AL137" i="1"/>
  <c r="AK211" i="1"/>
  <c r="X220" i="1"/>
  <c r="AK179" i="1"/>
  <c r="GN29" i="1"/>
  <c r="CB105" i="1" s="1"/>
  <c r="CA105" i="1"/>
  <c r="F228" i="1"/>
  <c r="AY211" i="1"/>
  <c r="V137" i="1"/>
  <c r="F202" i="1"/>
  <c r="AV211" i="1"/>
  <c r="F225" i="1"/>
  <c r="GM55" i="1"/>
  <c r="GN55" i="1" s="1"/>
  <c r="AZ137" i="1"/>
  <c r="F190" i="1"/>
  <c r="S211" i="1"/>
  <c r="F235" i="1"/>
  <c r="BC18" i="1"/>
  <c r="F332" i="1"/>
  <c r="AU316" i="1"/>
  <c r="AU22" i="1"/>
  <c r="F305" i="1"/>
  <c r="CE252" i="1"/>
  <c r="AV256" i="1"/>
  <c r="P252" i="1"/>
  <c r="F259" i="1"/>
  <c r="AI26" i="1"/>
  <c r="V105" i="1"/>
  <c r="W26" i="1"/>
  <c r="F129" i="1"/>
  <c r="F234" i="1"/>
  <c r="R211" i="1"/>
  <c r="GN214" i="1"/>
  <c r="CB220" i="1" s="1"/>
  <c r="CA220" i="1"/>
  <c r="AT211" i="1"/>
  <c r="F238" i="1"/>
  <c r="CE26" i="1"/>
  <c r="AV105" i="1"/>
  <c r="CC26" i="1"/>
  <c r="AT105" i="1"/>
  <c r="F227" i="1"/>
  <c r="AX211" i="1"/>
  <c r="AY137" i="1"/>
  <c r="F187" i="1"/>
  <c r="AE137" i="1"/>
  <c r="R179" i="1"/>
  <c r="AF26" i="1"/>
  <c r="S105" i="1"/>
  <c r="T26" i="1"/>
  <c r="F126" i="1"/>
  <c r="T286" i="1"/>
  <c r="AB137" i="1"/>
  <c r="O179" i="1"/>
  <c r="U137" i="1"/>
  <c r="F201" i="1"/>
  <c r="BD18" i="1"/>
  <c r="F341" i="1"/>
  <c r="AW211" i="1"/>
  <c r="F226" i="1"/>
  <c r="AB26" i="1"/>
  <c r="O105" i="1"/>
  <c r="R26" i="1"/>
  <c r="F119" i="1"/>
  <c r="F184" i="1"/>
  <c r="AV137" i="1"/>
  <c r="F185" i="1"/>
  <c r="AW137" i="1"/>
  <c r="O256" i="1"/>
  <c r="AB252" i="1"/>
  <c r="Y211" i="1"/>
  <c r="F247" i="1"/>
  <c r="T137" i="1"/>
  <c r="F200" i="1"/>
  <c r="BB18" i="1"/>
  <c r="F329" i="1"/>
  <c r="AB211" i="1"/>
  <c r="O220" i="1"/>
  <c r="AD26" i="1"/>
  <c r="Q105" i="1"/>
  <c r="AZ26" i="1"/>
  <c r="F116" i="1"/>
  <c r="F108" i="1"/>
  <c r="P26" i="1"/>
  <c r="P286" i="1"/>
  <c r="BA26" i="1"/>
  <c r="F125" i="1"/>
  <c r="BA286" i="1"/>
  <c r="Q137" i="1"/>
  <c r="F191" i="1"/>
  <c r="F231" i="1"/>
  <c r="AZ211" i="1"/>
  <c r="W179" i="1"/>
  <c r="AJ137" i="1"/>
  <c r="CA256" i="1"/>
  <c r="FR254" i="1"/>
  <c r="BY256" i="1" s="1"/>
  <c r="AH26" i="1"/>
  <c r="U105" i="1"/>
  <c r="S137" i="1"/>
  <c r="F194" i="1"/>
  <c r="F296" i="1"/>
  <c r="AQ22" i="1"/>
  <c r="AQ316" i="1"/>
  <c r="CH26" i="1"/>
  <c r="AY105" i="1"/>
  <c r="CF26" i="1"/>
  <c r="AW105" i="1"/>
  <c r="CC137" i="1" l="1"/>
  <c r="AT179" i="1"/>
  <c r="AW26" i="1"/>
  <c r="F111" i="1"/>
  <c r="R137" i="1"/>
  <c r="F193" i="1"/>
  <c r="P22" i="1"/>
  <c r="F289" i="1"/>
  <c r="P316" i="1"/>
  <c r="F261" i="1"/>
  <c r="AV252" i="1"/>
  <c r="F117" i="1"/>
  <c r="Q26" i="1"/>
  <c r="Q286" i="1"/>
  <c r="AR256" i="1"/>
  <c r="CA252" i="1"/>
  <c r="AS220" i="1"/>
  <c r="CB211" i="1"/>
  <c r="AR105" i="1"/>
  <c r="CA26" i="1"/>
  <c r="AP256" i="1"/>
  <c r="BY252" i="1"/>
  <c r="CI256" i="1"/>
  <c r="CF256" i="1"/>
  <c r="CH256" i="1"/>
  <c r="Y26" i="1"/>
  <c r="Y286" i="1"/>
  <c r="F132" i="1"/>
  <c r="S26" i="1"/>
  <c r="F120" i="1"/>
  <c r="S286" i="1"/>
  <c r="X179" i="1"/>
  <c r="X286" i="1" s="1"/>
  <c r="AK137" i="1"/>
  <c r="O26" i="1"/>
  <c r="F107" i="1"/>
  <c r="O286" i="1"/>
  <c r="O211" i="1"/>
  <c r="F222" i="1"/>
  <c r="AV286" i="1"/>
  <c r="F110" i="1"/>
  <c r="AV26" i="1"/>
  <c r="W137" i="1"/>
  <c r="F203" i="1"/>
  <c r="X26" i="1"/>
  <c r="F131" i="1"/>
  <c r="F307" i="1"/>
  <c r="T22" i="1"/>
  <c r="T316" i="1"/>
  <c r="CB26" i="1"/>
  <c r="AS105" i="1"/>
  <c r="X211" i="1"/>
  <c r="F246" i="1"/>
  <c r="CA137" i="1"/>
  <c r="AR179" i="1"/>
  <c r="CA211" i="1"/>
  <c r="AR220" i="1"/>
  <c r="F181" i="1"/>
  <c r="O137" i="1"/>
  <c r="W286" i="1"/>
  <c r="AX18" i="1"/>
  <c r="F323" i="1"/>
  <c r="V26" i="1"/>
  <c r="F128" i="1"/>
  <c r="V286" i="1"/>
  <c r="AY26" i="1"/>
  <c r="F113" i="1"/>
  <c r="AQ18" i="1"/>
  <c r="F326" i="1"/>
  <c r="R286" i="1"/>
  <c r="H16" i="2"/>
  <c r="AT26" i="1"/>
  <c r="F123" i="1"/>
  <c r="AT286" i="1"/>
  <c r="U26" i="1"/>
  <c r="F127" i="1"/>
  <c r="U286" i="1"/>
  <c r="AU18" i="1"/>
  <c r="F335" i="1"/>
  <c r="Y137" i="1"/>
  <c r="F206" i="1"/>
  <c r="BA22" i="1"/>
  <c r="BA316" i="1"/>
  <c r="F306" i="1"/>
  <c r="O252" i="1"/>
  <c r="F258" i="1"/>
  <c r="X22" i="1" l="1"/>
  <c r="F312" i="1"/>
  <c r="X316" i="1"/>
  <c r="AR286" i="1"/>
  <c r="AR26" i="1"/>
  <c r="F133" i="1"/>
  <c r="Q22" i="1"/>
  <c r="F298" i="1"/>
  <c r="Q316" i="1"/>
  <c r="AV22" i="1"/>
  <c r="AV316" i="1"/>
  <c r="F291" i="1"/>
  <c r="F237" i="1"/>
  <c r="AS211" i="1"/>
  <c r="AR137" i="1"/>
  <c r="F207" i="1"/>
  <c r="S22" i="1"/>
  <c r="F301" i="1"/>
  <c r="J16" i="2" s="1"/>
  <c r="S316" i="1"/>
  <c r="AY256" i="1"/>
  <c r="CH252" i="1"/>
  <c r="AZ256" i="1"/>
  <c r="CI252" i="1"/>
  <c r="U22" i="1"/>
  <c r="F308" i="1"/>
  <c r="U316" i="1"/>
  <c r="O22" i="1"/>
  <c r="O316" i="1"/>
  <c r="F288" i="1"/>
  <c r="F205" i="1"/>
  <c r="X137" i="1"/>
  <c r="F122" i="1"/>
  <c r="AS286" i="1"/>
  <c r="AS26" i="1"/>
  <c r="T18" i="1"/>
  <c r="F337" i="1"/>
  <c r="BA18" i="1"/>
  <c r="F336" i="1"/>
  <c r="F284" i="1"/>
  <c r="AR252" i="1"/>
  <c r="F300" i="1"/>
  <c r="R316" i="1"/>
  <c r="R22" i="1"/>
  <c r="P18" i="1"/>
  <c r="F319" i="1"/>
  <c r="F265" i="1"/>
  <c r="AP252" i="1"/>
  <c r="AP286" i="1"/>
  <c r="F197" i="1"/>
  <c r="AT137" i="1"/>
  <c r="AR211" i="1"/>
  <c r="F248" i="1"/>
  <c r="AT316" i="1"/>
  <c r="AT22" i="1"/>
  <c r="F304" i="1"/>
  <c r="F16" i="2" s="1"/>
  <c r="Y22" i="1"/>
  <c r="F313" i="1"/>
  <c r="Y316" i="1"/>
  <c r="V22" i="1"/>
  <c r="F309" i="1"/>
  <c r="V316" i="1"/>
  <c r="AW256" i="1"/>
  <c r="CF252" i="1"/>
  <c r="W22" i="1"/>
  <c r="F310" i="1"/>
  <c r="W316" i="1"/>
  <c r="AS22" i="1" l="1"/>
  <c r="AS316" i="1"/>
  <c r="F303" i="1"/>
  <c r="E16" i="2" s="1"/>
  <c r="AV18" i="1"/>
  <c r="F321" i="1"/>
  <c r="AP22" i="1"/>
  <c r="F295" i="1"/>
  <c r="G16" i="2" s="1"/>
  <c r="AP316" i="1"/>
  <c r="W18" i="1"/>
  <c r="F340" i="1"/>
  <c r="AR22" i="1"/>
  <c r="AR316" i="1"/>
  <c r="F314" i="1"/>
  <c r="AY252" i="1"/>
  <c r="F264" i="1"/>
  <c r="AY286" i="1"/>
  <c r="Y18" i="1"/>
  <c r="F343" i="1"/>
  <c r="X18" i="1"/>
  <c r="F342" i="1"/>
  <c r="S18" i="1"/>
  <c r="F331" i="1"/>
  <c r="O18" i="1"/>
  <c r="F318" i="1"/>
  <c r="AZ252" i="1"/>
  <c r="F267" i="1"/>
  <c r="AZ286" i="1"/>
  <c r="AT18" i="1"/>
  <c r="F334" i="1"/>
  <c r="Q18" i="1"/>
  <c r="F328" i="1"/>
  <c r="U18" i="1"/>
  <c r="F338" i="1"/>
  <c r="F262" i="1"/>
  <c r="AW252" i="1"/>
  <c r="AW286" i="1"/>
  <c r="R18" i="1"/>
  <c r="F330" i="1"/>
  <c r="V18" i="1"/>
  <c r="F339" i="1"/>
  <c r="AW22" i="1" l="1"/>
  <c r="AW316" i="1"/>
  <c r="F292" i="1"/>
  <c r="I16" i="2"/>
  <c r="AR18" i="1"/>
  <c r="F344" i="1"/>
  <c r="AZ22" i="1"/>
  <c r="F297" i="1"/>
  <c r="AZ316" i="1"/>
  <c r="AS18" i="1"/>
  <c r="F333" i="1"/>
  <c r="AY22" i="1"/>
  <c r="AY316" i="1"/>
  <c r="F294" i="1"/>
  <c r="AP18" i="1"/>
  <c r="F325" i="1"/>
  <c r="AY18" i="1" l="1"/>
  <c r="F324" i="1"/>
  <c r="AZ18" i="1"/>
  <c r="F327" i="1"/>
  <c r="AW18" i="1"/>
  <c r="F322" i="1"/>
</calcChain>
</file>

<file path=xl/sharedStrings.xml><?xml version="1.0" encoding="utf-8"?>
<sst xmlns="http://schemas.openxmlformats.org/spreadsheetml/2006/main" count="10439" uniqueCount="908">
  <si>
    <t>Smeta.RU  (495) 974-1589</t>
  </si>
  <si>
    <t>_PS_</t>
  </si>
  <si>
    <t>Smeta.RU</t>
  </si>
  <si>
    <t/>
  </si>
  <si>
    <t>08-01-01</t>
  </si>
  <si>
    <t>08-01-01 Временная КТПН</t>
  </si>
  <si>
    <t>198108/МКС-КТПН, 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</si>
  <si>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</si>
  <si>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</si>
  <si>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</si>
  <si>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</si>
  <si>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</si>
  <si>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46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</si>
  <si>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</si>
  <si>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</si>
  <si>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</si>
  <si>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</si>
  <si>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</si>
  <si>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</si>
  <si>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</si>
  <si>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*1,1</t>
  </si>
  <si>
    <t>Земляные работы</t>
  </si>
  <si>
    <t>1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</si>
  <si>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</si>
  <si>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</si>
  <si>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100 м3 грунта</t>
  </si>
  <si>
    <t>ТСН-2001.3 Доп. 70, Сб. 1, т. 7, поз. 2</t>
  </si>
  <si>
    <t>ТСН-2001.3-1. 1-1...1-7</t>
  </si>
  <si>
    <t>ТСН-2001.3-1-1</t>
  </si>
  <si>
    <t>Поправка: О.П. п.3.4.30.в</t>
  </si>
  <si>
    <t>2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</si>
  <si>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</si>
  <si>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</si>
  <si>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</si>
  <si>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</si>
  <si>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</si>
  <si>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</si>
  <si>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</si>
  <si>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</si>
  <si>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Разработка грунта вручную в траншеях глубиной до 2 м без креплений с откосами группа грунтов 1-3 (контур заземления) ОБЪЕМ УЧТЕН В КОТЛОВАНЕ, ДОБАВИТЬ, ЕСЛИ ПОРЕЖУТ</t>
  </si>
  <si>
    <t>*1</t>
  </si>
  <si>
    <t>*1,1)*1</t>
  </si>
  <si>
    <t>*1,1)*1,3</t>
  </si>
  <si>
    <t>Поправка: О.П. п.3.4.30.в Поправка: Сб.3-1.т.3.1.п.3.1.38_03.01.01.11.008</t>
  </si>
  <si>
    <t>3</t>
  </si>
  <si>
    <t>Разработка грунта в отвал экскаваторами с ковшом вместимостью 0,25 м3 группа грунтов 1-3 (обратная засыпка котлована)</t>
  </si>
  <si>
    <t>*0,9)*1,1</t>
  </si>
  <si>
    <t>*0,5)*1,1</t>
  </si>
  <si>
    <t>Поправка: Сб.3-1.т.3.1.п.3.1.13_03.01.01.22.001 Поправка: О.П. п.3.4.30.в</t>
  </si>
  <si>
    <t>4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</si>
  <si>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</si>
  <si>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</si>
  <si>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</si>
  <si>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</si>
  <si>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</si>
  <si>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</si>
  <si>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3.1-53-1</t>
  </si>
  <si>
    <t>Засыпка вручную траншей, пазух котлованов и ям группа грунтов 1-3 (контур заземления)</t>
  </si>
  <si>
    <t>ТСН-2001.3. Доп. 1-42. Сб. 1, т. 53, поз. 1</t>
  </si>
  <si>
    <t>Устройство фундамента</t>
  </si>
  <si>
    <t>5</t>
  </si>
  <si>
    <t>3.8-1-1</t>
  </si>
  <si>
    <t>Устройство песчаного основания под фундаменты</t>
  </si>
  <si>
    <t>1 м3 основания</t>
  </si>
  <si>
    <t>ТСН-2001.3 Доп. 70, Сб. 8, т. 1, поз. 1</t>
  </si>
  <si>
    <t>ТСН-2001.3-8. 8-1</t>
  </si>
  <si>
    <t>ТСН-2001.3-8-1</t>
  </si>
  <si>
    <t>5,1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</si>
  <si>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</si>
  <si>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</si>
  <si>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</si>
  <si>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</si>
  <si>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6</t>
  </si>
  <si>
    <t>3.8-1-3</t>
  </si>
  <si>
    <t>Устройство гравийного основания под фундаменты</t>
  </si>
  <si>
    <t>ТСН-2001.3 Доп. 68, Сб. 8, т. 1, поз. 3</t>
  </si>
  <si>
    <t>6,1</t>
  </si>
  <si>
    <t>1.1-1-156</t>
  </si>
  <si>
    <t>Гравий из плотных горных пород, фракция 20-40 мм</t>
  </si>
  <si>
    <t>ТСН-2001.1 Доп. 67, Р. 1, о. 1, поз. 156</t>
  </si>
  <si>
    <t>7</t>
  </si>
  <si>
    <t>3.7-1-2</t>
  </si>
  <si>
    <t>Укладка блоков и плит ленточных фундаментов при глубине котлована до 4 м, масса конструкций до 1,5 т</t>
  </si>
  <si>
    <t>100 шт.</t>
  </si>
  <si>
    <t>ТСН-2001.3 Доп. 70, Сб. 7, т. 1, поз. 2</t>
  </si>
  <si>
    <t>ТСН-2001.3-7. 7-1...7-30, 7-31-1...7-31-6</t>
  </si>
  <si>
    <t>ТСН-2001.3-7-1</t>
  </si>
  <si>
    <t>8</t>
  </si>
  <si>
    <t>1.5-1-199</t>
  </si>
  <si>
    <t>Блок бетонный фундаментный сплошной, марка ФБС, для стен подвалов и технических подпольев зданий (ФБС 9.5.6-т; масса 1 шт. = 590 кг) с учетом оборачиваемости К=0,1</t>
  </si>
  <si>
    <t>ТСН-2001.1 Доп. 67, Р. 5, о. 1, поз. 199</t>
  </si>
  <si>
    <t>*0,1</t>
  </si>
  <si>
    <t>Материалы строительные</t>
  </si>
  <si>
    <t>ТСН-2001.1 Материалы строительные</t>
  </si>
  <si>
    <t>ТСН-2001.1-1</t>
  </si>
  <si>
    <t>9</t>
  </si>
  <si>
    <t>Блок бетонный фундаментный сплошной, марка ФБС, для стен подвалов и технических подпольев зданий (ФБС 12.5.6-т; масса 1 шт. = 790 кг) с учетом оборачиваемости К=0,1</t>
  </si>
  <si>
    <t>3.7-19-1</t>
  </si>
  <si>
    <t>Заполнение вертикальных швов стеновых панелей цементным раствором</t>
  </si>
  <si>
    <t>100 м шва</t>
  </si>
  <si>
    <t>ТСН-2001.3 Доп. 70, Сб. 7, т. 19, поз. 1</t>
  </si>
  <si>
    <t>1.3-2-5</t>
  </si>
  <si>
    <t>Раствор цементный, марка М100</t>
  </si>
  <si>
    <t>ТСН-2001.1 Доп. 67, Р. 3, о. 2, поз. 5</t>
  </si>
  <si>
    <t>Прокладка трубопроводов</t>
  </si>
  <si>
    <t>10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</si>
  <si>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</si>
  <si>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</si>
  <si>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</si>
  <si>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 Доп. 74, Сб. 34, т. 17, поз. 3</t>
  </si>
  <si>
    <t>ТСН-2001.3-34. 34-17...34-28</t>
  </si>
  <si>
    <t>ТСН-2001.3-34-6</t>
  </si>
  <si>
    <t>11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</si>
  <si>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</si>
  <si>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</si>
  <si>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</si>
  <si>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</si>
  <si>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12</t>
  </si>
  <si>
    <t>3.34-55-6</t>
  </si>
  <si>
    <t>Добавлять на каждую последующую трубу к позиции 3.34-55-5</t>
  </si>
  <si>
    <t>ТСН-2001.3 Доп. 68, Сб. 34, т. 55, поз. 6</t>
  </si>
  <si>
    <t>13</t>
  </si>
  <si>
    <t>1.12-5-576</t>
  </si>
  <si>
    <t>Трубы из полиэтилена, гофрированные, гибкие, двустенные, с протяжкой, для кабельной канализации, в комплекте с муфтой, наружный диаметр 160 мм (с учетом оборачиваемости К=0,1)</t>
  </si>
  <si>
    <t>м</t>
  </si>
  <si>
    <t>ТСН-2001.1 Доп. 67, Р. 12, о. 5, поз. 576</t>
  </si>
  <si>
    <t>14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</si>
  <si>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</si>
  <si>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</si>
  <si>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</si>
  <si>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</si>
  <si>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</si>
  <si>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</si>
  <si>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</si>
  <si>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15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</si>
  <si>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</si>
  <si>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</si>
  <si>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</si>
  <si>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</si>
  <si>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16</t>
  </si>
  <si>
    <t>3.34-55-3</t>
  </si>
  <si>
    <t>Устройство кабельной канализации из полиэтиленовых труб диаметром 110 мм, первая труба</t>
  </si>
  <si>
    <t>ТСН-2001.3 Доп. 68, Сб. 34, т. 55, поз. 3</t>
  </si>
  <si>
    <t>17</t>
  </si>
  <si>
    <t>3.34-55-4</t>
  </si>
  <si>
    <t>Добавлять на каждую последующую трубу к позиции 3.34-55-3</t>
  </si>
  <si>
    <t>ТСН-2001.3 Доп. 69, Сб. 34, т. 55, поз. 4</t>
  </si>
  <si>
    <t>18</t>
  </si>
  <si>
    <t>1.12-5-575</t>
  </si>
  <si>
    <t>Трубы из полиэтилена, гофрированные, гибкие, двустенные, с протяжкой, для кабельной канализации, в комплекте с муфтой, наружный диаметр 110 мм (с учетом оборачиваемости К=0,1)</t>
  </si>
  <si>
    <t>ТСН-2001.1 Доп. 67, Р. 12, о. 5, поз. 575</t>
  </si>
  <si>
    <t>19</t>
  </si>
  <si>
    <t>20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</si>
  <si>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</si>
  <si>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</si>
  <si>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ТСН-2001.1 Доп. 73, Р. 12, о. 3, поз. 61</t>
  </si>
  <si>
    <t>Обшивка торцов ФБС листами АЦЭИДа</t>
  </si>
  <si>
    <t>21</t>
  </si>
  <si>
    <t>3.13-41-1</t>
  </si>
  <si>
    <t>Защита боковой изоляции стен асбестоцементными прессованными листами</t>
  </si>
  <si>
    <t>100 м2</t>
  </si>
  <si>
    <t>ТСН-2001.3 Доп. 68, Сб. 13, т. 41, поз. 1</t>
  </si>
  <si>
    <t>)*1,15</t>
  </si>
  <si>
    <t>ТСН-2001.3-13. 13-41</t>
  </si>
  <si>
    <t>ТСН-2001.3-13-5</t>
  </si>
  <si>
    <t>Поправка: О.П. п.3.4.30.б</t>
  </si>
  <si>
    <t>21,1</t>
  </si>
  <si>
    <t>1.21-2-2</t>
  </si>
  <si>
    <t>Доска хризотилцементная электротехническая дугостойкая (АЦЭИД), марка 400 лист АЦЭИД 2500х1100х10 мм; масса 1 м2 = 21,3 кг) с учетом оборачиваемости К=0,1</t>
  </si>
  <si>
    <t>т</t>
  </si>
  <si>
    <t>ТСН-2001.1 Доп. 56, Р. 21, о. 2, поз. 2</t>
  </si>
  <si>
    <t>Рама для усиления плит из АЦЭИДа</t>
  </si>
  <si>
    <t>22</t>
  </si>
  <si>
    <t>3.9-35-3</t>
  </si>
  <si>
    <t>Монтаж мелких конструкций из стали различного профиля массой до 100 кг</t>
  </si>
  <si>
    <t>1 Т</t>
  </si>
  <si>
    <t>ТСН-2001.3 Доп. 74, Сб. 9, т. 35, поз. 3</t>
  </si>
  <si>
    <t>ТСН-2001.3-9. 9-1...9-72</t>
  </si>
  <si>
    <t>ТСН-2001.3-9-1</t>
  </si>
  <si>
    <t>23</t>
  </si>
  <si>
    <t>1.1-1-1120</t>
  </si>
  <si>
    <t>Уголок равнополочный, для строительных стальных конструкций, ширина полки 35-70 мм, сталь С235, С245 (уголок 50х50х5 мм; масса 1 м = 3,77 кг)</t>
  </si>
  <si>
    <t>ТСН-2001.1 Доп. 48, Р. 1, о. 1, поз. 1120</t>
  </si>
  <si>
    <t>Разуклонка-отлив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</si>
  <si>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</si>
  <si>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</si>
  <si>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</si>
  <si>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 Доп. 71, Сб. 12, т. 14, поз. 1</t>
  </si>
  <si>
    <t>ТСН-2001.3-12. 12-1...12-29</t>
  </si>
  <si>
    <t>ТСН-2001.3-12-1</t>
  </si>
  <si>
    <t>1.1-1-2119</t>
  </si>
  <si>
    <t>м2</t>
  </si>
  <si>
    <t>ТСН-2001.1 Доп. 67, Р. 1, о. 1, поз. 2119</t>
  </si>
  <si>
    <t>3.13-9-2</t>
  </si>
  <si>
    <t>Огрунтовка металлических поверхностей грунтовкой ГФ-021 за один раз (в 2 слоя)</t>
  </si>
  <si>
    <t>ТСН-2001.3 Доп. 71, Сб. 13, т. 9, поз. 2</t>
  </si>
  <si>
    <t>*2</t>
  </si>
  <si>
    <t>*2)*1,1</t>
  </si>
  <si>
    <t>ТСН-2001.3-13. 13-1...13-16, 13-17-1...13-17-4</t>
  </si>
  <si>
    <t>ТСН-2001.3-13-1</t>
  </si>
  <si>
    <t>1.1-1-165</t>
  </si>
  <si>
    <t>Грунтовка глифталевая, типа ГФ-021</t>
  </si>
  <si>
    <t>ТСН-2001.1 Доп. 67, Р. 1, о. 1, поз. 165</t>
  </si>
  <si>
    <t>3.13-11-8</t>
  </si>
  <si>
    <t>Окраска огрунтованных металлических поверхностей эмалями ПФ-115 (в 2 слоя)</t>
  </si>
  <si>
    <t>ТСН-2001.3 Доп. 68, Сб. 13, т. 11, поз. 8</t>
  </si>
  <si>
    <t>ТСН-2001.3-13. 13-11-8 (доп. 12)</t>
  </si>
  <si>
    <t>ТСН-2001.3-13-9</t>
  </si>
  <si>
    <t>Глубинный заземлитель</t>
  </si>
  <si>
    <t>24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</si>
  <si>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</si>
  <si>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</si>
  <si>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</si>
  <si>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</si>
  <si>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ТСН-2001.3-4. 4-1...4-20</t>
  </si>
  <si>
    <t>ТСН-2001.3-4-1</t>
  </si>
  <si>
    <t>24,1</t>
  </si>
  <si>
    <t>1.1-1-1465</t>
  </si>
  <si>
    <t>Шнек буровой, диаметр 135 мм</t>
  </si>
  <si>
    <t>ТСН-2001.1 Доп. 73, Р. 1, о. 1, поз. 1465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</si>
  <si>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</si>
  <si>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</si>
  <si>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</si>
  <si>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 Доп. 70, Сб. 4, т. 19, поз. 34</t>
  </si>
  <si>
    <t>25</t>
  </si>
  <si>
    <t>3.4-9-41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</si>
  <si>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</si>
  <si>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</si>
  <si>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 Доп. 70, Сб. 4, т. 9, поз. 41</t>
  </si>
  <si>
    <t>25,1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</si>
  <si>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</si>
  <si>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</si>
  <si>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 Доп. 70, Р. 12, о. 6, поз. 706</t>
  </si>
  <si>
    <t>26</t>
  </si>
  <si>
    <t>3.4-11-1</t>
  </si>
  <si>
    <t>Резка обсадных труб диаметром 168 мм</t>
  </si>
  <si>
    <t>100 м труб</t>
  </si>
  <si>
    <t>ТСН-2001.3 Доп. 70, Сб. 4, т. 11, поз. 1</t>
  </si>
  <si>
    <t>27</t>
  </si>
  <si>
    <t>3.4-10-1</t>
  </si>
  <si>
    <t>Сварка обсадных труб диаметром 168 мм</t>
  </si>
  <si>
    <t>ТСН-2001.3. Доп. 1-42. Сб. 4, т. 10, поз. 1</t>
  </si>
  <si>
    <t>28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</si>
  <si>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</si>
  <si>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</si>
  <si>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</si>
  <si>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</si>
  <si>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28,1</t>
  </si>
  <si>
    <t>1.1-2-69</t>
  </si>
  <si>
    <t>Соль поваренная</t>
  </si>
  <si>
    <t>кг</t>
  </si>
  <si>
    <t>ТСН-2001.1. Доп. 1-42. Р. 1, о. 2, поз. 69</t>
  </si>
  <si>
    <t>28,2</t>
  </si>
  <si>
    <t>1.1-1-1720</t>
  </si>
  <si>
    <t>Графит измельченный</t>
  </si>
  <si>
    <t>ТСН-2001.1. Доп. 1-42. Р. 1, о. 1, поз. 1720</t>
  </si>
  <si>
    <t>Барьер защитный силового тр-ра</t>
  </si>
  <si>
    <t>29</t>
  </si>
  <si>
    <t>3.10-66-1</t>
  </si>
  <si>
    <t>Ограждение лестничных площадок перилами (применительно, барьер съемный ЭСИ 513.00.Б)</t>
  </si>
  <si>
    <t>100 м перил</t>
  </si>
  <si>
    <t>ТСН-2001.3 Доп. 69, Сб. 10, т. 66, поз. 1</t>
  </si>
  <si>
    <t>ТСН-2001.3-10. 10-1...10-69</t>
  </si>
  <si>
    <t>ТСН-2001.3-10-1</t>
  </si>
  <si>
    <t>Покрытие кабелей огнезащитным составом</t>
  </si>
  <si>
    <t>30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</si>
  <si>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</si>
  <si>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</si>
  <si>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ТСН-2001.3 Доп. 71, Сб. 13, т. 30, поз. 1</t>
  </si>
  <si>
    <t>ТСН-2001.3-13. 13-17-6, 13-17-7, 13-18...13-38</t>
  </si>
  <si>
    <t>ТСН-2001.3-13-3</t>
  </si>
  <si>
    <t>31</t>
  </si>
  <si>
    <t>цена поставщика</t>
  </si>
  <si>
    <t>Огнезащитный состав на водной основе для защиты кабелей "СТАБИТЕРМ-225" (20 кг)</t>
  </si>
  <si>
    <t>*1,02</t>
  </si>
  <si>
    <t>[594 / 1,2 /  9,8]</t>
  </si>
  <si>
    <t>0</t>
  </si>
  <si>
    <t>Отмостка S=8,6 м2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</si>
  <si>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</si>
  <si>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</si>
  <si>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</si>
  <si>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69, Сб. 27, т. 12, поз. 2</t>
  </si>
  <si>
    <t>ТСН-2001.3-27. 27-1...27-21</t>
  </si>
  <si>
    <t>ТСН-2001.3-27-1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</si>
  <si>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</si>
  <si>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</si>
  <si>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</si>
  <si>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Ограждение КТПН</t>
  </si>
  <si>
    <t>3.7-1-1</t>
  </si>
  <si>
    <t>Укладка блоков и плит ленточных фундаментов при глубине котлована до 4 м, масса конструкций до 0,5 т</t>
  </si>
  <si>
    <t>ТСН-2001.3 Доп. 70, Сб. 7, т. 1, поз. 1</t>
  </si>
  <si>
    <t>КП № б/н от 21.03.2025</t>
  </si>
  <si>
    <t>Опора бетонная тип 40</t>
  </si>
  <si>
    <t>Материалы</t>
  </si>
  <si>
    <t>Материалы, изделия и конструкции</t>
  </si>
  <si>
    <t>[720 / 1,2 /  9,8]</t>
  </si>
  <si>
    <t>3.7-60-4</t>
  </si>
  <si>
    <t>Установка металлических ограждений без поручня</t>
  </si>
  <si>
    <t>100 м ограждений</t>
  </si>
  <si>
    <t>ТСН-2001.3 Доп. 70, Сб. 7, т. 60, поз. 4</t>
  </si>
  <si>
    <t>ТСН-2001.3-7. 7-54-4...7-54-12, 7-55...7-63</t>
  </si>
  <si>
    <t>ТСН-2001.3-7-7</t>
  </si>
  <si>
    <t>Панель времнного ограждения ОВ-3х2 ЕВРО-2</t>
  </si>
  <si>
    <t>[3 150 / 1,2 /  9,8]</t>
  </si>
  <si>
    <t>Панель времнного ограждения ОВ-2,3х2 ЕВРО-2</t>
  </si>
  <si>
    <t>[2 950 / 1,2 /  9,8]</t>
  </si>
  <si>
    <t>Калитка временного ограждения ОВ</t>
  </si>
  <si>
    <t>[2 600 / 1,2 /  9,8]</t>
  </si>
  <si>
    <t>Соединитель времнного ограждения ОВ ЕВРО под трубу d=40</t>
  </si>
  <si>
    <t>[119,8 / 1,2 /  9,8]</t>
  </si>
  <si>
    <t>Петля для распашных ворот ЕВРО-2 ОВ-3,5</t>
  </si>
  <si>
    <t>[1 620 / 1,2 /  9,8]</t>
  </si>
  <si>
    <t>3.10-79-1</t>
  </si>
  <si>
    <t>Установка врезных дверных замков с ручками в готовые гнезда</t>
  </si>
  <si>
    <t>10 компл.</t>
  </si>
  <si>
    <t>ТСН-2001.3 Доп. 74, Сб. 10, т. 79, поз. 1</t>
  </si>
  <si>
    <t>ТСН-2001.3-10. 10-79...10-81</t>
  </si>
  <si>
    <t>ТСН-2001.3-10-6</t>
  </si>
  <si>
    <t>1.8-1-8</t>
  </si>
  <si>
    <t>Замок врезной, типа ЗВ4-14 (предоставляются РЭР)</t>
  </si>
  <si>
    <t>КОМПЛЕКТ</t>
  </si>
  <si>
    <t>ТСН-2001.1 Доп. 67, Р. 8, о. 1, поз. 8</t>
  </si>
  <si>
    <t>Таблички "Россети Московский регион"</t>
  </si>
  <si>
    <t>32</t>
  </si>
  <si>
    <t>3.9-65-3</t>
  </si>
  <si>
    <t>Установка номерных табличек с номерами подъезда и квартир (применительно)</t>
  </si>
  <si>
    <t>1  ШТ.</t>
  </si>
  <si>
    <t>ТСН-2001.3. Доп. 1-42. Сб. 9, т. 65, поз. 3</t>
  </si>
  <si>
    <t>33</t>
  </si>
  <si>
    <t>КП № 303 от 02.12.2024</t>
  </si>
  <si>
    <t>Информационный щит 40х50 см</t>
  </si>
  <si>
    <t>[2 050 / 1,2 /  9,8]</t>
  </si>
  <si>
    <t>34</t>
  </si>
  <si>
    <t>Информационный щит 30х30 см</t>
  </si>
  <si>
    <t>[1 750 / 1,2 /  9,8]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</si>
  <si>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</si>
  <si>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</si>
  <si>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</si>
  <si>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</si>
  <si>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</si>
  <si>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</si>
  <si>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</si>
  <si>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</si>
  <si>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</si>
  <si>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</si>
  <si>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</si>
  <si>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</si>
  <si>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</si>
  <si>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</si>
  <si>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</si>
  <si>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</si>
  <si>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</si>
  <si>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</si>
  <si>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</si>
  <si>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</si>
  <si>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</si>
  <si>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</si>
  <si>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</si>
  <si>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</si>
  <si>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</si>
  <si>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</si>
  <si>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</si>
  <si>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</si>
  <si>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</si>
  <si>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</si>
  <si>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</si>
  <si>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</si>
  <si>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</si>
  <si>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</si>
  <si>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</si>
  <si>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</si>
  <si>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</si>
  <si>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</si>
  <si>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</si>
  <si>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</si>
  <si>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</si>
  <si>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</si>
  <si>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</si>
  <si>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</si>
  <si>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</si>
  <si>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</si>
  <si>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</si>
  <si>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</si>
  <si>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</si>
  <si>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</si>
  <si>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</si>
  <si>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</si>
  <si>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</si>
  <si>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</si>
  <si>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</si>
  <si>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Установка КТПн на фундамент, монтаж силовых тр-ров</t>
  </si>
  <si>
    <t>35</t>
  </si>
  <si>
    <t>4.8-25-1</t>
  </si>
  <si>
    <t>Монтаж подстанции комплектной трансформаторной напряжением до 10 кВ с трансформатором мощностью до 400 кВ·А</t>
  </si>
  <si>
    <t>1 подстанция</t>
  </si>
  <si>
    <t>ТСН-2001.4 Доп. 68, Сб. 8, т. 25, поз. 1</t>
  </si>
  <si>
    <t>ТСН-2001.4-8. 8-1...8-27</t>
  </si>
  <si>
    <t>ТСН-2001.4-8-1</t>
  </si>
  <si>
    <t>36</t>
  </si>
  <si>
    <t>2.1-3-40</t>
  </si>
  <si>
    <t>Краны на автомобильном ходу, грузоподъемность до 25 т</t>
  </si>
  <si>
    <t>маш.-ч</t>
  </si>
  <si>
    <t>ТСН-2001.2. Доп. 68. п.1-3-40 (032011)</t>
  </si>
  <si>
    <t>37</t>
  </si>
  <si>
    <t>Комплект накладок ВН и НН для подключения трансформатора ТМГ 400 кВА (с учетом оборачиваемости К=0,1)</t>
  </si>
  <si>
    <t>компл.</t>
  </si>
  <si>
    <t>[51 660 / 1,2 /  9,8]</t>
  </si>
  <si>
    <t>Оборудование</t>
  </si>
  <si>
    <t>4.8-42-1</t>
  </si>
  <si>
    <t>Монтаж трансформатора силового, автотрансформатора или масляного реактора массой до 1 т (ТМГ12-250/6,3/0,4)</t>
  </si>
  <si>
    <t>ТСН-2001.4 Доп. 73, Сб. 8, т. 42, поз. 1</t>
  </si>
  <si>
    <t>ТСН-2001.4-8. 8-28...8-72</t>
  </si>
  <si>
    <t>ТСН-2001.4-8-2</t>
  </si>
  <si>
    <t>4.8-50-1</t>
  </si>
  <si>
    <t>Монтаж шины ответвительной с одной полосой в фазе, медной или алюминиевой, сечением до 250 мм2 (накладка высковольная ШМТ 30х5)</t>
  </si>
  <si>
    <t>100 м</t>
  </si>
  <si>
    <t>ТСН-2001.4 Доп. 68, Сб. 8, т. 50, поз. 1</t>
  </si>
  <si>
    <t>4.8-50-4</t>
  </si>
  <si>
    <t>Монтаж шины ответвительной с одной полосой в фазе, медной или алюминиевой, сечением до 1000 мм2 (накладка низковольтная "Ф" ШМТ 100х8)</t>
  </si>
  <si>
    <t>ТСН-2001.4 Доп. 69, Сб. 8, т. 50, поз. 4</t>
  </si>
  <si>
    <t>4.8-50-5</t>
  </si>
  <si>
    <t>Монтаж шины ответвительной с одной полосой в фазе, медной или алюминиевой, сечением до 1500 мм2 (накладка низковольтная "0" ШМТ 120х10)</t>
  </si>
  <si>
    <t>ТСН-2001.4 Доп. 69, Сб. 8, т. 50, поз. 5</t>
  </si>
  <si>
    <t>Кабельная перемычка КТПН А - КТПН Б</t>
  </si>
  <si>
    <t>38</t>
  </si>
  <si>
    <t>4.8-77-2</t>
  </si>
  <si>
    <t>Прокладка кабеля напряжением до 35 кВ по дну канала без креплений при массе 1 м до 2 кг (АПвПуг-10 1х120/35)</t>
  </si>
  <si>
    <t>100 М КАБЕЛЯ</t>
  </si>
  <si>
    <t>ТСН-2001.4 Доп. 69, Сб. 8, т. 77, поз. 2</t>
  </si>
  <si>
    <t>ТСН-2001.4-8. 8-73...8-80</t>
  </si>
  <si>
    <t>ТСН-2001.4-8-3</t>
  </si>
  <si>
    <t>39</t>
  </si>
  <si>
    <t>4.8-80-2</t>
  </si>
  <si>
    <t>Прокладка кабеля напряжением до 35 кВ в проложенных трубах, блоках и коробах, при массе 1 м до 2 кг (АПвПуг-10 1х120/35)</t>
  </si>
  <si>
    <t>ТСН-2001.4 Доп. 69, Сб. 8, т. 80, поз. 2</t>
  </si>
  <si>
    <t>40</t>
  </si>
  <si>
    <t>4.8-73-2</t>
  </si>
  <si>
    <t>Прокладка кабеля напряжением до 35 кВ в готовых траншеях без покрытий при массе 1 м до 2 кг  (АПвПуг-10 1х120/35)</t>
  </si>
  <si>
    <t>ТСН-2001.4 Доп. 69, Сб. 8, т. 73, поз. 2</t>
  </si>
  <si>
    <t>41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</si>
  <si>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</si>
  <si>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</si>
  <si>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</si>
  <si>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</si>
  <si>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</si>
  <si>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</si>
  <si>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</si>
  <si>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42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</si>
  <si>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</si>
  <si>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</si>
  <si>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</si>
  <si>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</si>
  <si>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</si>
  <si>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</si>
  <si>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42,1</t>
  </si>
  <si>
    <t>1.21-5-1069</t>
  </si>
  <si>
    <t>Уплотнитель кабельных проходов, типа УКПТ</t>
  </si>
  <si>
    <t>ТСН-2001.1 Доп. 73, Р. 21, о. 5, поз. 1069</t>
  </si>
  <si>
    <t>43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</si>
  <si>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</si>
  <si>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</si>
  <si>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</si>
  <si>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68, Сб. 8, т. 305, поз. 3</t>
  </si>
  <si>
    <t>44</t>
  </si>
  <si>
    <t>Прайс-лист АО "ПЗЭМИ" от 01.09.2024</t>
  </si>
  <si>
    <t>Муфта концевая ПКВтО 10-70/120 МКС</t>
  </si>
  <si>
    <t>компл. (3 фазы)</t>
  </si>
  <si>
    <t>[6 873 /  9,8]</t>
  </si>
  <si>
    <t>45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</si>
  <si>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</si>
  <si>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</si>
  <si>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</si>
  <si>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</si>
  <si>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46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</si>
  <si>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</si>
  <si>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</si>
  <si>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54, Р. 21, о. 5, поз. 606</t>
  </si>
  <si>
    <t>Кабельные перемычки RME - силовые тр-ры</t>
  </si>
  <si>
    <t>47</t>
  </si>
  <si>
    <t>4.8-78-3</t>
  </si>
  <si>
    <t>Прокладка кабеля напряжением до 35 кВ с креплением накладными скобами при массе 1 м до 2 кг  (АПвВнг(А)-LS-10 1х95/25)</t>
  </si>
  <si>
    <t>ТСН-2001.4 Доп. 69, Сб. 8, т. 78, поз. 3</t>
  </si>
  <si>
    <t>Кабель АПвВнг(А)-LS-10 1х95/25</t>
  </si>
  <si>
    <t>[958 / 1,2 /  9,8]</t>
  </si>
  <si>
    <t>48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</si>
  <si>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</si>
  <si>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</si>
  <si>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</si>
  <si>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</si>
  <si>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ТСН-2001.4-8. 8-188...8-272</t>
  </si>
  <si>
    <t>ТСН-2001.4-8-18</t>
  </si>
  <si>
    <t>Кожух для кабеля 0302.004.000-01 СБ L=1500мм</t>
  </si>
  <si>
    <t>[3 500 / 1,2 /  9,8]</t>
  </si>
  <si>
    <t>49</t>
  </si>
  <si>
    <t>Кабельные перемычки 0,4 кВ</t>
  </si>
  <si>
    <t>4.8-78-5</t>
  </si>
  <si>
    <t>Прокладка кабеля напряжением до 35 кВ с креплением накладными скобами при массе 1 м до 6 кг (ВВГнг(А)-LS-1 1х300)</t>
  </si>
  <si>
    <t>ТСН-2001.4 Доп. 68, Сб. 8, т. 78, поз. 5</t>
  </si>
  <si>
    <t>Кабель ВВГнг(А)-LS-1 1х300</t>
  </si>
  <si>
    <t>[3 784 / 1,2 /  9,8]</t>
  </si>
  <si>
    <t>4.8-76-8</t>
  </si>
  <si>
    <t>Присоединение к зажимам жил проводов или кабелей сечением до 400 мм2</t>
  </si>
  <si>
    <t>ТСН-2001.4 Доп. 67, Сб. 8, т. 76, поз. 8</t>
  </si>
  <si>
    <t>Наконечник 2НБ-300/400</t>
  </si>
  <si>
    <t>[1 526 / 1,2 /  9,8]</t>
  </si>
  <si>
    <t>50</t>
  </si>
  <si>
    <t>4.8-80-3</t>
  </si>
  <si>
    <t>Прокладка кабеля напряжением до 35 кВ в проложенных трубах, блоках и коробах, при массе 1 м до 3 кг (ВВГнг(А)-LS-1 1х240)</t>
  </si>
  <si>
    <t>ТСН-2001.4 Доп. 69, Сб. 8, т. 80, поз. 3</t>
  </si>
  <si>
    <t>51</t>
  </si>
  <si>
    <t>4.8-77-3</t>
  </si>
  <si>
    <t>Прокладка кабеля напряжением до 35 кВ по дну канала без креплений при массе 1 м до 3 кг (ВВГнг(А)-LS-1 1х240)</t>
  </si>
  <si>
    <t>ТСН-2001.4 Доп. 69, Сб. 8, т. 77, поз. 3</t>
  </si>
  <si>
    <t>52</t>
  </si>
  <si>
    <t>1.23-8-563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</si>
  <si>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1000 В, число жил и сечение 1х240 мм2</t>
  </si>
  <si>
    <t>ТСН-2001.1 Доп. 70, Р. 23, о. 8, поз. 563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</si>
  <si>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</si>
  <si>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</si>
  <si>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</si>
  <si>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53</t>
  </si>
  <si>
    <t>1.21-5-746</t>
  </si>
  <si>
    <t>Наконечник кабельный медный под опрессовку луженый, типа ТМЛ 240-16-24 (2НБ-150/240, применительно; присоединение учтено расц.4.8-25-1)</t>
  </si>
  <si>
    <t>ТСН-2001.1 Доп. 73, Р. 21, о. 5, поз. 746</t>
  </si>
  <si>
    <t>Заземление (наружный контур)</t>
  </si>
  <si>
    <t>54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</si>
  <si>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</si>
  <si>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</si>
  <si>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</si>
  <si>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</si>
  <si>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</si>
  <si>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</si>
  <si>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55</t>
  </si>
  <si>
    <t>Уголок равнополочный, для строительных стальных конструкций, ширина полки 35-70 мм, сталь С235, С245 (уголок 50х50х5; масса 1 м = 3,77 кг)</t>
  </si>
  <si>
    <t>56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</si>
  <si>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</si>
  <si>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</si>
  <si>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</si>
  <si>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57</t>
  </si>
  <si>
    <t>1.1-1-1092</t>
  </si>
  <si>
    <t>Полоса из стали углеродистой обыкновенного качества, спокойной (полоса 40х4; масса 1 м = 1,256 кг)</t>
  </si>
  <si>
    <t>ТСН-2001.1 Доп. 48, Р. 1, о. 1, поз. 1092</t>
  </si>
  <si>
    <t>58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</si>
  <si>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</si>
  <si>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</si>
  <si>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69, Сб. 8, т. 187, поз. 10</t>
  </si>
  <si>
    <t>59</t>
  </si>
  <si>
    <t>1.23-10-34</t>
  </si>
  <si>
    <t>Провод неизолированный медный гибкий для электрических установок, марка МГ, сечение 50 мм2</t>
  </si>
  <si>
    <t>ТСН-2001.1 Доп. 73, Р. 23, о. 10, поз. 34</t>
  </si>
  <si>
    <t>60</t>
  </si>
  <si>
    <t>КП № б/н от 28.03.2025</t>
  </si>
  <si>
    <t>Аренда КТП - 2 шт. укомплектованных:  o Трансформатор ТМГ-12-250 кВа - 1 шт.   o РУ НН на 10 присоединений - 1 шт.</t>
  </si>
  <si>
    <t>месяц</t>
  </si>
  <si>
    <t>*1,042</t>
  </si>
  <si>
    <t>Сметная стоимость оборудования</t>
  </si>
  <si>
    <t>ТСН-2001.13-1.</t>
  </si>
  <si>
    <t>ТСН-2001.13-1-1</t>
  </si>
  <si>
    <t>[240 000 / 1,2 /  7,27]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</si>
  <si>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</si>
  <si>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</si>
  <si>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</si>
  <si>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</si>
  <si>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</si>
  <si>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</si>
  <si>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</si>
  <si>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</si>
  <si>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</si>
  <si>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</si>
  <si>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</si>
  <si>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</si>
  <si>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</si>
  <si>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</si>
  <si>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</si>
  <si>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</si>
  <si>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</si>
  <si>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</si>
  <si>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</si>
  <si>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</si>
  <si>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</si>
  <si>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</si>
  <si>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</si>
  <si>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</si>
  <si>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</si>
  <si>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</si>
  <si>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9999990007</t>
  </si>
  <si>
    <t>Стоимость прочих машин (ЭСН)</t>
  </si>
  <si>
    <t>руб.</t>
  </si>
  <si>
    <t>2.1-18-7</t>
  </si>
  <si>
    <t>ТСН-2001.2. Доп. 68. п.1-18-7 (183001)</t>
  </si>
  <si>
    <t>Автомобили грузовые бортовые, грузоподъемность до 5 т</t>
  </si>
  <si>
    <t>2.1-4-102</t>
  </si>
  <si>
    <t>ТСН-2001.2. Доп. 68. п.1-4-102 (040104)</t>
  </si>
  <si>
    <t>Погрузчики фронтальные одноковшовые, грузоподъемность до 5 т</t>
  </si>
  <si>
    <t>1.12-3-25</t>
  </si>
  <si>
    <t>ТСН-2001.1 Доп. 70, Р. 12, о. 3, поз. 25</t>
  </si>
  <si>
    <t>Трубы хризотилцементные безнапорные, марка БНТ, диаметр условного прохода 100 мм, внутренний диаметр 100 мм</t>
  </si>
  <si>
    <t>1.12-5-115</t>
  </si>
  <si>
    <t>ТСН-2001.1 Доп. 67, Р. 12, о. 5, поз. 115</t>
  </si>
  <si>
    <t>Муфта из полиэтилена, диаметр 100 мм</t>
  </si>
  <si>
    <t>9999990006</t>
  </si>
  <si>
    <t>Стоимость прочих материалов (ЭСН)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</si>
  <si>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</si>
  <si>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</si>
  <si>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</si>
  <si>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</si>
  <si>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</si>
  <si>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</si>
  <si>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</si>
  <si>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</si>
  <si>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</si>
  <si>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</si>
  <si>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</si>
  <si>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</si>
  <si>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1.1-1-604</t>
  </si>
  <si>
    <t>ТСН-2001.1 Доп. 67, Р. 1, о. 1, поз. 604</t>
  </si>
  <si>
    <t>Мастика герметизирующая, нетвердеющая, кровельная, битумно-полимерная, горячая</t>
  </si>
  <si>
    <t>2.1-4-31</t>
  </si>
  <si>
    <t>ТСН-2001.2. Доп. 68. п.1-4-31 (042903)</t>
  </si>
  <si>
    <t>Лебедки электрические, тяговое усилие до 14,71 кН (1,5 тс)</t>
  </si>
  <si>
    <t>1.1-1-1566</t>
  </si>
  <si>
    <t>ТСН-2001.1 Доп. 67, Р. 1, о. 1, поз. 1566</t>
  </si>
  <si>
    <t>Электроды, типа Э-42, Э-46, Э-50, диаметр от 4 до 6 мм</t>
  </si>
  <si>
    <t>1.1-1-132</t>
  </si>
  <si>
    <t>ТСН-2001.1. Доп. 1-42. Р. 1, о. 1, поз. 132</t>
  </si>
  <si>
    <t>Гвозди строительные</t>
  </si>
  <si>
    <t>1.1-1-957</t>
  </si>
  <si>
    <t>ТСН-2001.1. Доп. 1-42. Р. 1, о. 1, поз. 957</t>
  </si>
  <si>
    <t>Проволока стальная кровельная оцинкованная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</si>
  <si>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</si>
  <si>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</si>
  <si>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</si>
  <si>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</si>
  <si>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</si>
  <si>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</si>
  <si>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</si>
  <si>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</si>
  <si>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</si>
  <si>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1.1-1-489</t>
  </si>
  <si>
    <t>ТСН-2001.1. Доп. 1-42. Р. 1, о. 1, поз. 489</t>
  </si>
  <si>
    <t>Ксилол нефтяной, марка А</t>
  </si>
  <si>
    <t>1.1-1-1577</t>
  </si>
  <si>
    <t>ТСН-2001.1 Доп. 67, Р. 1, о. 1, поз. 1577</t>
  </si>
  <si>
    <t>Эмаль пентафталевая, цветная, типа ПФ-115</t>
  </si>
  <si>
    <t>1.1-1-999</t>
  </si>
  <si>
    <t>ТСН-2001.1. Доп. 1-42. Р. 1, о. 1, поз. 999</t>
  </si>
  <si>
    <t>Растворитель "Уайт-спирит"</t>
  </si>
  <si>
    <t>2.1-9-8</t>
  </si>
  <si>
    <t>ТСН-2001.2. Доп. 70. п.1-9-8 (092001)</t>
  </si>
  <si>
    <t>Установки вращательного бурения на автомобильном шасси, глубина бурения до 50 м</t>
  </si>
  <si>
    <t>2.1-9-24</t>
  </si>
  <si>
    <t>ТСН-2001.2. Доп. 70. п.1-9-24 (090801)</t>
  </si>
  <si>
    <t>Установки вращательно-колонкового бурения, глубина бурения до 300 м</t>
  </si>
  <si>
    <t>2.1-13-16</t>
  </si>
  <si>
    <t>ТСН-2001.2. Доп. 68. п.1-13-16 (136301)</t>
  </si>
  <si>
    <t>Аппараты для газовой сварки и резки (комплект оборудования)</t>
  </si>
  <si>
    <t>2.1-2-6</t>
  </si>
  <si>
    <t>ТСН-2001.2. Доп. 68.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</si>
  <si>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</si>
  <si>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</si>
  <si>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</si>
  <si>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</si>
  <si>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</si>
  <si>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</si>
  <si>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</si>
  <si>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2.1-13-15</t>
  </si>
  <si>
    <t>ТСН-2001.2. Доп. 1-42, п. 1-13-15 (136201)</t>
  </si>
  <si>
    <t>Аппараты сварочные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</si>
  <si>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</si>
  <si>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</si>
  <si>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</si>
  <si>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</si>
  <si>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</si>
  <si>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</si>
  <si>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</si>
  <si>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</si>
  <si>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62. п.1-17-73 (171901)</t>
  </si>
  <si>
    <t>Агрегаты окрасочные безвоздушные высокого давления, мощность до 4 кВт</t>
  </si>
  <si>
    <t>2.1-30-6</t>
  </si>
  <si>
    <t>ТСН-2001.2. Доп. 1-42, п. 1-30-6 (303701)</t>
  </si>
  <si>
    <t>Дрели электрические</t>
  </si>
  <si>
    <t>1.1-1-825</t>
  </si>
  <si>
    <t>ТСН-2001.1. Доп. 1-42. Р. 1, о. 1, поз. 825</t>
  </si>
  <si>
    <t>Пленка полиэтиленовая, толщина 0,12 - 0,15 мм</t>
  </si>
  <si>
    <t>1.1-1-998</t>
  </si>
  <si>
    <t>ТСН-2001.1. Доп. 1-42. Р. 1, о. 1, поз. 998</t>
  </si>
  <si>
    <t>Растворители универсальные №645-650</t>
  </si>
  <si>
    <t>2.1-5-18</t>
  </si>
  <si>
    <t>ТСН-2001.2. Доп. 71. п.1-5-18 (050902)</t>
  </si>
  <si>
    <t>Машины поливомоечные, емкость цистерны до 8 м3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</si>
  <si>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</si>
  <si>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</si>
  <si>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</si>
  <si>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</si>
  <si>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</si>
  <si>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</si>
  <si>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2.1-5-48</t>
  </si>
  <si>
    <t>ТСН-2001.2. Доп. 68. п.1-5-48 (056003)</t>
  </si>
  <si>
    <t>Автогрейдеры, мощность до 147 кВт (200 л.с.)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</si>
  <si>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</si>
  <si>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</si>
  <si>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</si>
  <si>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1.1-1-115</t>
  </si>
  <si>
    <t>ТСН-2001.1. Доп. 1-42. Р. 1, о. 1, поз. 115</t>
  </si>
  <si>
    <t>Ветошь</t>
  </si>
  <si>
    <t>1.1-1-1615</t>
  </si>
  <si>
    <t>ТСН-2001.1 Доп. 67, Р. 1, о. 1, поз. 1615</t>
  </si>
  <si>
    <t>Шурупы с потайной головкой, оцинкованные, длина от 13 до 20 мм</t>
  </si>
  <si>
    <t>1.1-1-1033</t>
  </si>
  <si>
    <t>ТСН-2001.1. Доп. 1-42. Р. 1, о. 1, поз. 1033</t>
  </si>
  <si>
    <t>Скобы строительные</t>
  </si>
  <si>
    <t>1.1-1-2821</t>
  </si>
  <si>
    <t>ТСН-2001.1 Доп. 71, Р. 1, о. 1, поз. 2821</t>
  </si>
  <si>
    <t>Шпалы из древесины хвойных пород пропитанные, длина 1500 мм, тип II, для узкой колеи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</si>
  <si>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</si>
  <si>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</si>
  <si>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</si>
  <si>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</si>
  <si>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</si>
  <si>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</si>
  <si>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</si>
  <si>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</si>
  <si>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</si>
  <si>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</si>
  <si>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</si>
  <si>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</si>
  <si>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</si>
  <si>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1.1-1-1665</t>
  </si>
  <si>
    <t>ТСН-2001.1 Доп. 43, Р. 1, о. 1, поз. 1665</t>
  </si>
  <si>
    <t>Аргон газообразный</t>
  </si>
  <si>
    <t>1.1-1-1669</t>
  </si>
  <si>
    <t>ТСН-2001.1 Доп. 67, Р. 1, о. 1, поз. 1669</t>
  </si>
  <si>
    <t>Электроды, типа Э-42А, диаметр от 4 до 6 мм</t>
  </si>
  <si>
    <t>1.1-1-4203</t>
  </si>
  <si>
    <t>ТСН-2001.1 Доп. 50, Р. 1, о. 1, поз. 4203</t>
  </si>
  <si>
    <t>Проволока из алюминия марки АД1, диаметр от 1,5 до 3,0 мм</t>
  </si>
  <si>
    <t>1.1-2-49</t>
  </si>
  <si>
    <t>ТСН-2001.1 Доп. 51, Р. 1, о. 2, поз. 49</t>
  </si>
  <si>
    <t>Пруток медный, круглый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</si>
  <si>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</si>
  <si>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</si>
  <si>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</si>
  <si>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</si>
  <si>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</si>
  <si>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</si>
  <si>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</si>
  <si>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</si>
  <si>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</si>
  <si>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</si>
  <si>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</si>
  <si>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</si>
  <si>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</si>
  <si>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</si>
  <si>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</si>
  <si>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</si>
  <si>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</si>
  <si>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</si>
  <si>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</si>
  <si>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</si>
  <si>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</si>
  <si>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Полоса из стали углеродистой обыкновенного качества, спокойной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</si>
  <si>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</si>
  <si>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</si>
  <si>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</si>
  <si>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</si>
  <si>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</si>
  <si>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</si>
  <si>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</si>
  <si>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</si>
  <si>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</si>
  <si>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</si>
  <si>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</si>
  <si>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</si>
  <si>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</si>
  <si>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</si>
  <si>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</si>
  <si>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</si>
  <si>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</si>
  <si>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</si>
  <si>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</si>
  <si>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</si>
  <si>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2.1-17-23</t>
  </si>
  <si>
    <t>ТСН-2001.2. Доп. 68. п.1-17-23 (174301)</t>
  </si>
  <si>
    <t>Горелки газовые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</si>
  <si>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</si>
  <si>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</si>
  <si>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</si>
  <si>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</si>
  <si>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</si>
  <si>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</si>
  <si>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1.1-1-1949</t>
  </si>
  <si>
    <t>ТСН-2001.1 Доп. 70, Р. 1, о. 1, поз. 1949</t>
  </si>
  <si>
    <t>Патроны для пороховых монтажных пистолетов, калибр 6,8х11 мм</t>
  </si>
  <si>
    <t>1.1-1-237</t>
  </si>
  <si>
    <t>ТСН-2001.1 Доп. 67, Р. 1, о. 1, поз. 237</t>
  </si>
  <si>
    <t>Дюбель с патроном</t>
  </si>
  <si>
    <t>2.1-4-98</t>
  </si>
  <si>
    <t>ТСН-2001.2. Доп. 68. п.1-4-98 (042931)</t>
  </si>
  <si>
    <t>Лебедки электрические, тяговое усилие до 31,39 кН (3,2 тс)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</si>
  <si>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</si>
  <si>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</si>
  <si>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</si>
  <si>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1.1-1-493</t>
  </si>
  <si>
    <t>ТСН-2001.1 Доп. 67, Р. 1, о. 1, поз. 493</t>
  </si>
  <si>
    <t>Лак битумный, типа БТ-577</t>
  </si>
  <si>
    <t>2.1-30-102</t>
  </si>
  <si>
    <t>ТСН-2001.2. Доп. 68. п.1-30-102 (303704)</t>
  </si>
  <si>
    <t>Дрели, мощность до 800 Вт</t>
  </si>
  <si>
    <t>1.1-1-3644</t>
  </si>
  <si>
    <t>ТСН-2001.1 Доп. 70, Р. 1, о. 1, поз. 3644</t>
  </si>
  <si>
    <t>Дюбель распорный пластмассовый, диаметр 8 мм, длина 50 мм</t>
  </si>
  <si>
    <t>1.1-1-3758</t>
  </si>
  <si>
    <t>ТСН-2001.1 Доп. 67,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</si>
  <si>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</si>
  <si>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</si>
  <si>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67,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</si>
  <si>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</si>
  <si>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</si>
  <si>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67, Р. 21, о. 5, поз. 738</t>
  </si>
  <si>
    <t>Наконечник кабельный медный под опрессовку луженый, типа ТМЛ 25-8-8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</si>
  <si>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</si>
  <si>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</si>
  <si>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</si>
  <si>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</si>
  <si>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</si>
  <si>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</si>
  <si>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</si>
  <si>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</si>
  <si>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</si>
  <si>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</si>
  <si>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</si>
  <si>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</si>
  <si>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</si>
  <si>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</si>
  <si>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п.3.4.30.б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</si>
  <si>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Профили стальные оцинкованные с лакокрасочным покрытием, с трапециевидной формой гофра, для настилов и стеновых ограждений, высота 35 мм, монтажная ширина 1060 мм, толщина 0,7 мм, типа НС35-1060-0,7 (профнастил 0,5 мм СД-053.00.00.002, масса 1 м2 = 5,42 кг; применительно)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</si>
  <si>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</si>
  <si>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</si>
  <si>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</si>
  <si>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</si>
  <si>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</si>
  <si>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</si>
  <si>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</si>
  <si>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</si>
  <si>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</si>
  <si>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</si>
  <si>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</si>
  <si>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</si>
  <si>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</si>
  <si>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</si>
  <si>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</si>
  <si>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</si>
  <si>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</si>
  <si>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</si>
  <si>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</si>
  <si>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</si>
  <si>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</si>
  <si>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</si>
  <si>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</si>
  <si>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</si>
  <si>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</si>
  <si>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</si>
  <si>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</si>
  <si>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</si>
  <si>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</si>
  <si>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</si>
  <si>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</si>
  <si>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</si>
  <si>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</si>
  <si>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</si>
  <si>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</si>
  <si>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</si>
  <si>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</si>
  <si>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</si>
  <si>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</si>
  <si>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3.8-1-3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</si>
  <si>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3.7-1-2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</si>
  <si>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3.34-17-3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</si>
  <si>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</si>
  <si>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</si>
  <si>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</si>
  <si>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</si>
  <si>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3.13-41-1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</si>
  <si>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3.9-35-3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</si>
  <si>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3.4-6-2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</si>
  <si>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3.4-9-41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</si>
  <si>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3.4-11-1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</si>
  <si>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3.4-10-1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</si>
  <si>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3.4-16-2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</si>
  <si>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Огнезащитный состав на водной основе для защиты кабелей "СТАБИТЕРМ-225" (20 кг)</t>
    </r>
    <r>
      <rPr>
        <i/>
        <sz val="10"/>
        <rFont val="Arial"/>
        <family val="2"/>
        <charset val="204"/>
      </rPr>
      <t xml:space="preserve">
50,51 = [594 / 1,2 /  9,8]</t>
    </r>
  </si>
  <si>
    <r>
      <t>Информационный щит 40х50 см</t>
    </r>
    <r>
      <rPr>
        <i/>
        <sz val="10"/>
        <rFont val="Arial"/>
        <family val="2"/>
        <charset val="204"/>
      </rPr>
      <t xml:space="preserve">
174,32 = [2 050 / 1,2 /  9,8]</t>
    </r>
  </si>
  <si>
    <r>
      <t>Информационный щит 30х30 см</t>
    </r>
    <r>
      <rPr>
        <i/>
        <sz val="10"/>
        <rFont val="Arial"/>
        <family val="2"/>
        <charset val="204"/>
      </rPr>
      <t xml:space="preserve">
148,81 = [1 750 / 1,2 /  9,8]</t>
    </r>
  </si>
  <si>
    <t xml:space="preserve">   Итого по ТСН-2001.16</t>
  </si>
  <si>
    <t xml:space="preserve">   Итого возвратных сумм</t>
  </si>
  <si>
    <r>
      <t>2.1-3-40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</si>
  <si>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Комплект накладок ВН и НН для подключения трансформатора ТМГ 400 кВА (с учетом оборачиваемости К=0,1)</t>
    </r>
    <r>
      <rPr>
        <i/>
        <sz val="10"/>
        <rFont val="Arial"/>
        <family val="2"/>
        <charset val="204"/>
      </rPr>
      <t xml:space="preserve">
4 392,86 = [51 660 / 1,2 /  9,8]</t>
    </r>
  </si>
  <si>
    <r>
      <t>Муфта концевая ПКВтО 10-70/120 МКС</t>
    </r>
    <r>
      <rPr>
        <i/>
        <sz val="10"/>
        <rFont val="Arial"/>
        <family val="2"/>
        <charset val="204"/>
      </rPr>
      <t xml:space="preserve">
701,33 = [6 873 /  9,8]</t>
    </r>
  </si>
  <si>
    <r>
      <t>4.8-80-3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</si>
  <si>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</si>
  <si>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4.8-187-2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</si>
  <si>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4.8-187-10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</si>
  <si>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</si>
  <si>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</si>
  <si>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</si>
  <si>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</si>
  <si>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Временная КТПН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</si>
  <si>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</si>
  <si>
    <r>
      <t>ОБОРУДОВАНИЕ:
Аренда КТП - 2 шт. укомплектованных:  
o Трансформатор ТМГ-12-250 кВа - 1 шт.   
o РУ НН на 10 присоединений - 1 шт.</t>
    </r>
    <r>
      <rPr>
        <i/>
        <sz val="10"/>
        <color rgb="FF821E82"/>
        <rFont val="Arial"/>
        <family val="2"/>
        <charset val="204"/>
      </rPr>
      <t xml:space="preserve">
27 510,32 = [240 000 / 1,2 /  7,27]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</si>
</sst>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right"/>
    </xf>
    <xf numFmtId="164" fontId="19" fillId="0" borderId="1" xfId="0" applyNumberFormat="1" applyFont="1" applyBorder="1" applyAlignment="1">
      <alignment horizontal="right"/>
    </xf>
    <xf numFmtId="165" fontId="19" fillId="0" borderId="1" xfId="0" applyNumberFormat="1" applyFont="1" applyBorder="1" applyAlignment="1">
      <alignment horizontal="right" wrapText="1"/>
    </xf>
    <xf numFmtId="0" fontId="22" fillId="0" borderId="0" xfId="0" applyFont="1"/>
    <xf numFmtId="0" fontId="23" fillId="0" borderId="0" xfId="0" applyFont="1"/>
    <xf numFmtId="164" fontId="23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0" fontId="8" fillId="0" borderId="0" xfId="0" applyFont="1"/>
    <xf numFmtId="164" fontId="8" fillId="0" borderId="0" xfId="0" applyNumberFormat="1" applyFont="1"/>
    <xf numFmtId="0" fontId="8" fillId="0" borderId="1" xfId="0" applyFont="1" applyBorder="1"/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854DC23A-51EF-493A-8F02-03EE151006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1D1B5-A137-41DC-BC89-92BF540CD227}">
  <sheetPr>
    <pageSetUpPr fitToPage="1"/>
  </sheetPr>
  <dimension ref="A1:AP600"/>
  <sheetViews>
    <sheetView tabSelected="1" view="pageBreakPreview" topLeftCell="A567" zoomScaleNormal="100" zoomScaleSheetLayoutView="100" workbookViewId="0">
      <selection activeCell="C604" sqref="C604"/>
    </sheetView>
  </sheetViews>
  <sheetFormatPr defaultRowHeight="13.2" x14ac:dyDescent="0.25"/>
  <cols>
    <col min="1" max="1" width="5.6640625" style="8" customWidth="1"/>
    <col min="2" max="2" width="14.6640625" style="8" customWidth="1"/>
    <col min="3" max="3" width="49.6640625" style="8" customWidth="1"/>
    <col min="4" max="4" width="16.6640625" style="8" customWidth="1"/>
    <col min="5" max="5" width="10.33203125" style="8" bestFit="1" customWidth="1"/>
    <col min="6" max="6" width="11.33203125" style="8" bestFit="1" customWidth="1"/>
    <col min="7" max="7" width="9.44140625" style="8" bestFit="1" customWidth="1"/>
    <col min="8" max="8" width="9.33203125" style="8" bestFit="1" customWidth="1"/>
    <col min="9" max="10" width="12.6640625" style="8" customWidth="1"/>
    <col min="11" max="11" width="13.33203125" style="8" bestFit="1" customWidth="1"/>
    <col min="12" max="13" width="8.88671875" style="8"/>
    <col min="14" max="41" width="0" style="8" hidden="1" customWidth="1"/>
    <col min="42" max="42" width="127.5546875" style="8" hidden="1" customWidth="1"/>
    <col min="43" max="47" width="0" style="8" hidden="1" customWidth="1"/>
    <col min="48" max="16384" width="8.88671875" style="8"/>
  </cols>
  <sheetData>
    <row r="1" spans="1:11" x14ac:dyDescent="0.25">
      <c r="A1" s="9" t="str">
        <f>Source!B1</f>
        <v>Smeta.RU  (495) 974-1589</v>
      </c>
    </row>
    <row r="2" spans="1:11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28" t="s">
        <v>857</v>
      </c>
      <c r="K2" s="28"/>
    </row>
    <row r="3" spans="1:11" ht="31.5" customHeight="1" x14ac:dyDescent="0.3">
      <c r="A3" s="11" t="s">
        <v>906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2" t="s">
        <v>836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6" x14ac:dyDescent="0.3">
      <c r="A6" s="11" t="str">
        <f>CONCATENATE( "ЛОКАЛЬНАЯ СМЕТА № ",IF(Source!F12&lt;&gt;"Новый объект", Source!F12, ""))</f>
        <v>ЛОКАЛЬНАЯ СМЕТА № 08-01-01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3.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7.399999999999999" x14ac:dyDescent="0.3">
      <c r="A8" s="14" t="s">
        <v>905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15" t="s">
        <v>837</v>
      </c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11" ht="13.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3.8" x14ac:dyDescent="0.25">
      <c r="A11" s="16" t="str">
        <f>CONCATENATE( "Основание: чертежи № ", Source!J12)</f>
        <v>Основание: чертежи № 198108/МКС-КТПН, 198108/МКС-ЭС10, 198108/МКС-ПОС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3.8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7.6" x14ac:dyDescent="0.25">
      <c r="A13" s="10"/>
      <c r="B13" s="10"/>
      <c r="C13" s="10"/>
      <c r="D13" s="10"/>
      <c r="E13" s="10"/>
      <c r="F13" s="10"/>
      <c r="G13" s="10"/>
      <c r="H13" s="10"/>
      <c r="I13" s="18" t="s">
        <v>838</v>
      </c>
      <c r="J13" s="18" t="s">
        <v>839</v>
      </c>
      <c r="K13" s="10"/>
    </row>
    <row r="14" spans="1:11" ht="13.8" x14ac:dyDescent="0.25">
      <c r="A14" s="10"/>
      <c r="B14" s="10"/>
      <c r="C14" s="10"/>
      <c r="D14" s="10"/>
      <c r="E14" s="19" t="s">
        <v>840</v>
      </c>
      <c r="F14" s="19"/>
      <c r="G14" s="19"/>
      <c r="H14" s="19"/>
      <c r="I14" s="20">
        <f>I15+I16+I17+I18</f>
        <v>226.18</v>
      </c>
      <c r="J14" s="20">
        <f>J15+J16+J17+J18</f>
        <v>2116.89</v>
      </c>
      <c r="K14" s="21" t="s">
        <v>901</v>
      </c>
    </row>
    <row r="15" spans="1:11" ht="13.8" x14ac:dyDescent="0.25">
      <c r="A15" s="10"/>
      <c r="B15" s="10"/>
      <c r="C15" s="10"/>
      <c r="D15" s="10"/>
      <c r="E15" s="22" t="s">
        <v>19</v>
      </c>
      <c r="F15" s="22"/>
      <c r="G15" s="22"/>
      <c r="H15" s="22"/>
      <c r="I15" s="23">
        <f>ROUND(SUM(X1:X593)/1000, 2)</f>
        <v>24.49</v>
      </c>
      <c r="J15" s="23">
        <f>ROUND((Source!F333)/1000, 2)</f>
        <v>361</v>
      </c>
      <c r="K15" s="10" t="s">
        <v>901</v>
      </c>
    </row>
    <row r="16" spans="1:11" ht="13.8" x14ac:dyDescent="0.25">
      <c r="A16" s="10"/>
      <c r="B16" s="10"/>
      <c r="C16" s="10"/>
      <c r="D16" s="10"/>
      <c r="E16" s="22" t="s">
        <v>841</v>
      </c>
      <c r="F16" s="22"/>
      <c r="G16" s="22"/>
      <c r="H16" s="22"/>
      <c r="I16" s="23">
        <f>ROUND(SUM(Y1:Y593)/1000, 2)</f>
        <v>58.36</v>
      </c>
      <c r="J16" s="23">
        <f>ROUND((Source!F334)/1000, 2)</f>
        <v>713.89</v>
      </c>
      <c r="K16" s="10" t="s">
        <v>901</v>
      </c>
    </row>
    <row r="17" spans="1:42" ht="13.8" x14ac:dyDescent="0.25">
      <c r="A17" s="10"/>
      <c r="B17" s="10"/>
      <c r="C17" s="10"/>
      <c r="D17" s="10"/>
      <c r="E17" s="22" t="s">
        <v>407</v>
      </c>
      <c r="F17" s="22"/>
      <c r="G17" s="22"/>
      <c r="H17" s="22"/>
      <c r="I17" s="23">
        <f>ROUND(SUM(Z1:Z593)/1000, 2)</f>
        <v>143.33000000000001</v>
      </c>
      <c r="J17" s="23">
        <f>ROUND((Source!F325)/1000, 2)</f>
        <v>1042</v>
      </c>
      <c r="K17" s="10" t="s">
        <v>901</v>
      </c>
    </row>
    <row r="18" spans="1:42" ht="13.8" x14ac:dyDescent="0.25">
      <c r="A18" s="10"/>
      <c r="B18" s="10"/>
      <c r="C18" s="10"/>
      <c r="D18" s="10"/>
      <c r="E18" s="22" t="s">
        <v>842</v>
      </c>
      <c r="F18" s="22"/>
      <c r="G18" s="22"/>
      <c r="H18" s="22"/>
      <c r="I18" s="23">
        <f>ROUND(SUM(AA1:AA593)/1000, 2)</f>
        <v>0</v>
      </c>
      <c r="J18" s="23">
        <f>ROUND((Source!F335+Source!F336)/1000, 2)</f>
        <v>0</v>
      </c>
      <c r="K18" s="10" t="s">
        <v>901</v>
      </c>
    </row>
    <row r="19" spans="1:42" ht="13.8" x14ac:dyDescent="0.25">
      <c r="A19" s="10"/>
      <c r="B19" s="10"/>
      <c r="C19" s="10"/>
      <c r="D19" s="10"/>
      <c r="E19" s="22" t="s">
        <v>843</v>
      </c>
      <c r="F19" s="22"/>
      <c r="G19" s="22"/>
      <c r="H19" s="22"/>
      <c r="I19" s="23">
        <f>ROUND(SUM(W1:W593)/1000, 2)</f>
        <v>4.28</v>
      </c>
      <c r="J19" s="23">
        <f>(Source!F331+ Source!F330)/1000</f>
        <v>199.70863</v>
      </c>
      <c r="K19" s="10" t="s">
        <v>901</v>
      </c>
    </row>
    <row r="20" spans="1:42" ht="13.8" x14ac:dyDescent="0.25">
      <c r="A20" s="10"/>
      <c r="B20" s="10"/>
      <c r="C20" s="10"/>
      <c r="D20" s="10"/>
      <c r="E20" s="22" t="s">
        <v>844</v>
      </c>
      <c r="F20" s="22"/>
      <c r="G20" s="22"/>
      <c r="H20" s="22"/>
      <c r="I20" s="23">
        <f>SUM(AB1:AB593)</f>
        <v>291.4330794581</v>
      </c>
      <c r="J20" s="23"/>
      <c r="K20" s="10" t="s">
        <v>566</v>
      </c>
    </row>
    <row r="21" spans="1:42" ht="13.8" hidden="1" x14ac:dyDescent="0.25">
      <c r="A21" s="10"/>
      <c r="B21" s="10"/>
      <c r="C21" s="10"/>
      <c r="D21" s="10"/>
      <c r="E21" s="22" t="s">
        <v>845</v>
      </c>
      <c r="F21" s="22"/>
      <c r="G21" s="22"/>
      <c r="H21" s="22"/>
      <c r="I21" s="23"/>
      <c r="J21" s="23"/>
      <c r="K21" s="10"/>
    </row>
    <row r="22" spans="1:42" ht="13.8" hidden="1" x14ac:dyDescent="0.25">
      <c r="A22" s="10"/>
      <c r="B22" s="10"/>
      <c r="C22" s="10"/>
      <c r="D22" s="10"/>
      <c r="E22" s="24" t="s">
        <v>374</v>
      </c>
      <c r="F22" s="24"/>
      <c r="G22" s="24"/>
      <c r="H22" s="24"/>
      <c r="I22" s="23">
        <f>ROUND(SUM(AE1:AE593)/1000, 2)</f>
        <v>0</v>
      </c>
      <c r="J22" s="23">
        <f>SUM(AF1:AF593)/1000</f>
        <v>0</v>
      </c>
      <c r="K22" s="10" t="s">
        <v>901</v>
      </c>
    </row>
    <row r="23" spans="1:42" ht="13.8" x14ac:dyDescent="0.25">
      <c r="A23" s="10"/>
      <c r="B23" s="10"/>
      <c r="C23" s="10"/>
      <c r="D23" s="10"/>
      <c r="E23" s="10"/>
      <c r="F23" s="25"/>
      <c r="G23" s="25"/>
      <c r="H23" s="25"/>
      <c r="I23" s="23"/>
      <c r="J23" s="23"/>
      <c r="K23" s="10"/>
    </row>
    <row r="24" spans="1:42" ht="13.8" x14ac:dyDescent="0.25">
      <c r="A24" s="10" t="s">
        <v>858</v>
      </c>
      <c r="B24" s="10"/>
      <c r="C24" s="10"/>
      <c r="D24" s="10"/>
      <c r="E24" s="10"/>
      <c r="F24" s="25"/>
      <c r="G24" s="25"/>
      <c r="H24" s="25"/>
      <c r="I24" s="23"/>
      <c r="J24" s="23"/>
      <c r="K24" s="10"/>
    </row>
    <row r="25" spans="1:42" ht="13.8" x14ac:dyDescent="0.25">
      <c r="A25" s="16" t="s">
        <v>859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29" t="s">
        <v>859</v>
      </c>
    </row>
    <row r="26" spans="1:42" ht="96.6" x14ac:dyDescent="0.25">
      <c r="A26" s="26" t="s">
        <v>846</v>
      </c>
      <c r="B26" s="26" t="s">
        <v>847</v>
      </c>
      <c r="C26" s="26" t="s">
        <v>848</v>
      </c>
      <c r="D26" s="26" t="s">
        <v>849</v>
      </c>
      <c r="E26" s="26" t="s">
        <v>850</v>
      </c>
      <c r="F26" s="26" t="s">
        <v>851</v>
      </c>
      <c r="G26" s="27" t="s">
        <v>852</v>
      </c>
      <c r="H26" s="27" t="s">
        <v>853</v>
      </c>
      <c r="I26" s="26" t="s">
        <v>854</v>
      </c>
      <c r="J26" s="26" t="s">
        <v>855</v>
      </c>
      <c r="K26" s="26" t="s">
        <v>856</v>
      </c>
    </row>
    <row r="27" spans="1:42" x14ac:dyDescent="0.25">
      <c r="A27" s="63">
        <v>1</v>
      </c>
      <c r="B27" s="63">
        <v>2</v>
      </c>
      <c r="C27" s="63">
        <v>3</v>
      </c>
      <c r="D27" s="63">
        <v>4</v>
      </c>
      <c r="E27" s="63">
        <v>5</v>
      </c>
      <c r="F27" s="63">
        <v>6</v>
      </c>
      <c r="G27" s="63">
        <v>7</v>
      </c>
      <c r="H27" s="63">
        <v>8</v>
      </c>
      <c r="I27" s="63">
        <v>9</v>
      </c>
      <c r="J27" s="63">
        <v>10</v>
      </c>
      <c r="K27" s="63">
        <v>11</v>
      </c>
    </row>
    <row r="28" spans="1:42" hidden="1" x14ac:dyDescent="0.25"/>
    <row r="29" spans="1:42" ht="16.8" hidden="1" x14ac:dyDescent="0.3">
      <c r="A29" s="30" t="str">
        <f>CONCATENATE("Локальная смета: ",IF(Source!G20&lt;&gt;"Новая локальная смета", Source!G20, ""))</f>
        <v xml:space="preserve">Локальная смета: 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1" spans="1:42" ht="16.8" x14ac:dyDescent="0.3">
      <c r="A31" s="30" t="str">
        <f>CONCATENATE("Раздел: ",IF(Source!G24&lt;&gt;"Новый раздел", Source!G24, ""))</f>
        <v>Раздел: Строительные работы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3" spans="1:35" ht="13.8" x14ac:dyDescent="0.25">
      <c r="B33" s="31" t="str">
        <f>Source!G28</f>
        <v>Земляные работы</v>
      </c>
      <c r="C33" s="31"/>
      <c r="D33" s="31"/>
      <c r="E33" s="31"/>
      <c r="F33" s="31"/>
      <c r="G33" s="31"/>
      <c r="H33" s="31"/>
      <c r="I33" s="31"/>
      <c r="J33" s="31"/>
    </row>
    <row r="34" spans="1:35" ht="41.4" x14ac:dyDescent="0.3">
      <c r="A34" s="32">
        <v>1</v>
      </c>
      <c r="B34" s="32" t="s">
        <v>860</v>
      </c>
      <c r="C34" s="32" t="s">
        <v>24</v>
      </c>
      <c r="D34" s="34" t="str">
        <f>Source!H29</f>
        <v>100 м3 грунта</v>
      </c>
      <c r="E34" s="33">
        <f>Source!I29</f>
        <v>0.2064</v>
      </c>
      <c r="F34" s="36"/>
      <c r="G34" s="35"/>
      <c r="H34" s="33"/>
      <c r="I34" s="36"/>
      <c r="J34" s="33"/>
      <c r="K34" s="36"/>
      <c r="Q34" s="8">
        <f>ROUND((Source!DN29/100)*ROUND((Source!AF29*Source!AV29)*Source!I29, 2), 2)</f>
        <v>8</v>
      </c>
      <c r="R34" s="8">
        <f>Source!X29</f>
        <v>357.96</v>
      </c>
      <c r="S34" s="8">
        <f>ROUND((Source!DO29/100)*ROUND((Source!AF29*Source!AV29)*Source!I29, 2), 2)</f>
        <v>6.28</v>
      </c>
      <c r="T34" s="8">
        <f>Source!Y29</f>
        <v>194.21</v>
      </c>
      <c r="U34" s="8">
        <f>ROUND((175/100)*ROUND((Source!AE29*Source!AV29)*Source!I29, 2), 2)</f>
        <v>62.74</v>
      </c>
      <c r="V34" s="8">
        <f>ROUND((160/100)*ROUND(Source!CS29*Source!I29, 2), 2)</f>
        <v>2677.23</v>
      </c>
      <c r="AI34" s="8">
        <v>0</v>
      </c>
    </row>
    <row r="35" spans="1:35" x14ac:dyDescent="0.25">
      <c r="C35" s="37" t="str">
        <f>"Объем: "&amp;Source!I29&amp;"=20,64/"&amp;"100"</f>
        <v>Объем: 0,2064=20,64/100</v>
      </c>
    </row>
    <row r="36" spans="1:35" ht="14.4" x14ac:dyDescent="0.3">
      <c r="A36" s="32"/>
      <c r="B36" s="32"/>
      <c r="C36" s="32" t="s">
        <v>861</v>
      </c>
      <c r="D36" s="34"/>
      <c r="E36" s="33"/>
      <c r="F36" s="36">
        <f>Source!AO29</f>
        <v>30.15</v>
      </c>
      <c r="G36" s="35" t="str">
        <f>Source!DG29</f>
        <v>*1,1</v>
      </c>
      <c r="H36" s="33">
        <f>Source!AV29</f>
        <v>1.1919999999999999</v>
      </c>
      <c r="I36" s="36">
        <f>ROUND((Source!AF29*Source!AV29)*Source!I29, 2)</f>
        <v>8.16</v>
      </c>
      <c r="J36" s="33">
        <f>IF(Source!BA29&lt;&gt; 0, Source!BA29, 1)</f>
        <v>46.67</v>
      </c>
      <c r="K36" s="36">
        <f>Source!S29</f>
        <v>380.81</v>
      </c>
      <c r="W36" s="8">
        <f>I36</f>
        <v>8.16</v>
      </c>
    </row>
    <row r="37" spans="1:35" ht="14.4" x14ac:dyDescent="0.3">
      <c r="A37" s="32"/>
      <c r="B37" s="32"/>
      <c r="C37" s="32" t="s">
        <v>862</v>
      </c>
      <c r="D37" s="34"/>
      <c r="E37" s="33"/>
      <c r="F37" s="36">
        <f>Source!AM29</f>
        <v>1340.63</v>
      </c>
      <c r="G37" s="35" t="str">
        <f>Source!DE29</f>
        <v>*1,1</v>
      </c>
      <c r="H37" s="33">
        <f>Source!AV29</f>
        <v>1.1919999999999999</v>
      </c>
      <c r="I37" s="36">
        <f>ROUND((Source!AD29*Source!AV29)*Source!I29, 2)</f>
        <v>362.82</v>
      </c>
      <c r="J37" s="33">
        <f>IF(Source!BB29&lt;&gt; 0, Source!BB29, 1)</f>
        <v>13.77</v>
      </c>
      <c r="K37" s="36">
        <f>Source!Q29</f>
        <v>4995.99</v>
      </c>
    </row>
    <row r="38" spans="1:35" ht="14.4" x14ac:dyDescent="0.3">
      <c r="A38" s="32"/>
      <c r="B38" s="32"/>
      <c r="C38" s="32" t="s">
        <v>863</v>
      </c>
      <c r="D38" s="34"/>
      <c r="E38" s="33"/>
      <c r="F38" s="36">
        <f>Source!AN29</f>
        <v>132.47999999999999</v>
      </c>
      <c r="G38" s="35" t="str">
        <f>Source!DF29</f>
        <v>*1,1</v>
      </c>
      <c r="H38" s="33">
        <f>Source!AV29</f>
        <v>1.1919999999999999</v>
      </c>
      <c r="I38" s="38">
        <f>ROUND((Source!AE29*Source!AV29)*Source!I29, 2)</f>
        <v>35.85</v>
      </c>
      <c r="J38" s="33">
        <f>IF(Source!BS29&lt;&gt; 0, Source!BS29, 1)</f>
        <v>46.67</v>
      </c>
      <c r="K38" s="38">
        <f>Source!R29</f>
        <v>1673.27</v>
      </c>
      <c r="W38" s="8">
        <f>I38</f>
        <v>35.85</v>
      </c>
    </row>
    <row r="39" spans="1:35" ht="14.4" x14ac:dyDescent="0.3">
      <c r="A39" s="32"/>
      <c r="B39" s="32"/>
      <c r="C39" s="32" t="s">
        <v>864</v>
      </c>
      <c r="D39" s="34" t="s">
        <v>865</v>
      </c>
      <c r="E39" s="33">
        <f>Source!DN29</f>
        <v>98</v>
      </c>
      <c r="F39" s="36"/>
      <c r="G39" s="35"/>
      <c r="H39" s="33"/>
      <c r="I39" s="36">
        <f>SUM(Q34:Q38)</f>
        <v>8</v>
      </c>
      <c r="J39" s="33">
        <f>Source!BZ29</f>
        <v>94</v>
      </c>
      <c r="K39" s="36">
        <f>SUM(R34:R38)</f>
        <v>357.96</v>
      </c>
    </row>
    <row r="40" spans="1:35" ht="14.4" x14ac:dyDescent="0.3">
      <c r="A40" s="32"/>
      <c r="B40" s="32"/>
      <c r="C40" s="32" t="s">
        <v>866</v>
      </c>
      <c r="D40" s="34" t="s">
        <v>865</v>
      </c>
      <c r="E40" s="33">
        <f>Source!DO29</f>
        <v>77</v>
      </c>
      <c r="F40" s="36"/>
      <c r="G40" s="35"/>
      <c r="H40" s="33"/>
      <c r="I40" s="36">
        <f>SUM(S34:S39)</f>
        <v>6.28</v>
      </c>
      <c r="J40" s="33">
        <f>Source!CA29</f>
        <v>51</v>
      </c>
      <c r="K40" s="36">
        <f>SUM(T34:T39)</f>
        <v>194.21</v>
      </c>
    </row>
    <row r="41" spans="1:35" ht="14.4" x14ac:dyDescent="0.3">
      <c r="A41" s="32"/>
      <c r="B41" s="32"/>
      <c r="C41" s="32" t="s">
        <v>867</v>
      </c>
      <c r="D41" s="34" t="s">
        <v>865</v>
      </c>
      <c r="E41" s="33">
        <f>175</f>
        <v>175</v>
      </c>
      <c r="F41" s="36"/>
      <c r="G41" s="35"/>
      <c r="H41" s="33"/>
      <c r="I41" s="36">
        <f>SUM(U34:U40)</f>
        <v>62.74</v>
      </c>
      <c r="J41" s="33">
        <f>160</f>
        <v>160</v>
      </c>
      <c r="K41" s="36">
        <f>SUM(V34:V40)</f>
        <v>2677.23</v>
      </c>
    </row>
    <row r="42" spans="1:35" ht="14.4" x14ac:dyDescent="0.3">
      <c r="A42" s="39"/>
      <c r="B42" s="39"/>
      <c r="C42" s="39" t="s">
        <v>868</v>
      </c>
      <c r="D42" s="40" t="s">
        <v>869</v>
      </c>
      <c r="E42" s="41">
        <f>Source!AQ29</f>
        <v>2.95</v>
      </c>
      <c r="F42" s="42"/>
      <c r="G42" s="43" t="str">
        <f>Source!DI29</f>
        <v>*1,1</v>
      </c>
      <c r="H42" s="41">
        <f>Source!AV29</f>
        <v>1.1919999999999999</v>
      </c>
      <c r="I42" s="42">
        <f>Source!U29</f>
        <v>0.79836345600000014</v>
      </c>
      <c r="J42" s="41"/>
      <c r="K42" s="42"/>
      <c r="AB42" s="61">
        <f>I42</f>
        <v>0.79836345600000014</v>
      </c>
    </row>
    <row r="43" spans="1:35" ht="13.8" x14ac:dyDescent="0.25">
      <c r="C43" s="21" t="s">
        <v>870</v>
      </c>
      <c r="H43" s="44">
        <f>I36+I37+I39+I40+I41+0</f>
        <v>448</v>
      </c>
      <c r="I43" s="44"/>
      <c r="J43" s="44">
        <f>K36+K37+K39+K40+K41+0</f>
        <v>8606.2000000000007</v>
      </c>
      <c r="K43" s="44"/>
      <c r="O43" s="61">
        <f>I36+I37+I39+I40+I41+0</f>
        <v>448</v>
      </c>
      <c r="P43" s="61">
        <f>K36+K37+K39+K40+K41+0</f>
        <v>8606.2000000000007</v>
      </c>
      <c r="X43" s="8">
        <f>IF(Source!BI29&lt;=1,I36+I37+I39+I40+I41-0, 0)</f>
        <v>448</v>
      </c>
      <c r="Y43" s="8">
        <f>IF(Source!BI29=2,I36+I37+I39+I40+I41-0, 0)</f>
        <v>0</v>
      </c>
      <c r="Z43" s="8">
        <f>IF(Source!BI29=3,I36+I37+I39+I40+I41-0, 0)</f>
        <v>0</v>
      </c>
      <c r="AA43" s="8">
        <f>IF(Source!BI29=4,I36+I37+I39+I40+I41,0)</f>
        <v>0</v>
      </c>
    </row>
    <row r="45" spans="1:35" ht="40.200000000000003" x14ac:dyDescent="0.3">
      <c r="A45" s="32">
        <v>2</v>
      </c>
      <c r="B45" s="32" t="s">
        <v>871</v>
      </c>
      <c r="C45" s="32" t="s">
        <v>32</v>
      </c>
      <c r="D45" s="34" t="str">
        <f>Source!H30</f>
        <v>100 м3 грунта</v>
      </c>
      <c r="E45" s="33">
        <f>Source!I30</f>
        <v>0.44359999999999999</v>
      </c>
      <c r="F45" s="36"/>
      <c r="G45" s="35"/>
      <c r="H45" s="33"/>
      <c r="I45" s="36"/>
      <c r="J45" s="33"/>
      <c r="K45" s="36"/>
      <c r="Q45" s="8">
        <f>ROUND((Source!DN30/100)*ROUND((Source!AF30*Source!AV30)*Source!I30, 2), 2)</f>
        <v>6.93</v>
      </c>
      <c r="R45" s="8">
        <f>Source!X30</f>
        <v>310.27999999999997</v>
      </c>
      <c r="S45" s="8">
        <f>ROUND((Source!DO30/100)*ROUND((Source!AF30*Source!AV30)*Source!I30, 2), 2)</f>
        <v>5.44</v>
      </c>
      <c r="T45" s="8">
        <f>Source!Y30</f>
        <v>168.35</v>
      </c>
      <c r="U45" s="8">
        <f>ROUND((175/100)*ROUND((Source!AE30*Source!AV30)*Source!I30, 2), 2)</f>
        <v>93.54</v>
      </c>
      <c r="V45" s="8">
        <f>ROUND((160/100)*ROUND(Source!CS30*Source!I30, 2), 2)</f>
        <v>3991.04</v>
      </c>
      <c r="AI45" s="8">
        <v>0</v>
      </c>
    </row>
    <row r="46" spans="1:35" x14ac:dyDescent="0.25">
      <c r="C46" s="37" t="str">
        <f>"Объем: "&amp;Source!I30&amp;"=((65-"&amp;"20,64)/"&amp;"100)-"&amp;""&amp;Source!I31&amp;""</f>
        <v>Объем: 0,4436=((65-20,64)/100)-0</v>
      </c>
    </row>
    <row r="47" spans="1:35" ht="14.4" x14ac:dyDescent="0.3">
      <c r="A47" s="32"/>
      <c r="B47" s="32"/>
      <c r="C47" s="32" t="s">
        <v>861</v>
      </c>
      <c r="D47" s="34"/>
      <c r="E47" s="33"/>
      <c r="F47" s="36">
        <f>Source!AO30</f>
        <v>12.16</v>
      </c>
      <c r="G47" s="35" t="str">
        <f>Source!DG30</f>
        <v>*1,1</v>
      </c>
      <c r="H47" s="33">
        <f>Source!AV30</f>
        <v>1.1919999999999999</v>
      </c>
      <c r="I47" s="36">
        <f>ROUND((Source!AF30*Source!AV30)*Source!I30, 2)</f>
        <v>7.07</v>
      </c>
      <c r="J47" s="33">
        <f>IF(Source!BA30&lt;&gt; 0, Source!BA30, 1)</f>
        <v>46.67</v>
      </c>
      <c r="K47" s="36">
        <f>Source!S30</f>
        <v>330.09</v>
      </c>
      <c r="W47" s="8">
        <f>I47</f>
        <v>7.07</v>
      </c>
    </row>
    <row r="48" spans="1:35" ht="14.4" x14ac:dyDescent="0.3">
      <c r="A48" s="32"/>
      <c r="B48" s="32"/>
      <c r="C48" s="32" t="s">
        <v>862</v>
      </c>
      <c r="D48" s="34"/>
      <c r="E48" s="33"/>
      <c r="F48" s="36">
        <f>Source!AM30</f>
        <v>932.06</v>
      </c>
      <c r="G48" s="35" t="str">
        <f>Source!DE30</f>
        <v>*1,1</v>
      </c>
      <c r="H48" s="33">
        <f>Source!AV30</f>
        <v>1.1919999999999999</v>
      </c>
      <c r="I48" s="36">
        <f>ROUND((Source!AD30*Source!AV30)*Source!I30, 2)</f>
        <v>542.13</v>
      </c>
      <c r="J48" s="33">
        <f>IF(Source!BB30&lt;&gt; 0, Source!BB30, 1)</f>
        <v>13.79</v>
      </c>
      <c r="K48" s="36">
        <f>Source!Q30</f>
        <v>7475.99</v>
      </c>
    </row>
    <row r="49" spans="1:35" ht="14.4" x14ac:dyDescent="0.3">
      <c r="A49" s="32"/>
      <c r="B49" s="32"/>
      <c r="C49" s="32" t="s">
        <v>863</v>
      </c>
      <c r="D49" s="34"/>
      <c r="E49" s="33"/>
      <c r="F49" s="36">
        <f>Source!AN30</f>
        <v>91.89</v>
      </c>
      <c r="G49" s="35" t="str">
        <f>Source!DF30</f>
        <v>*1,1</v>
      </c>
      <c r="H49" s="33">
        <f>Source!AV30</f>
        <v>1.1919999999999999</v>
      </c>
      <c r="I49" s="38">
        <f>ROUND((Source!AE30*Source!AV30)*Source!I30, 2)</f>
        <v>53.45</v>
      </c>
      <c r="J49" s="33">
        <f>IF(Source!BS30&lt;&gt; 0, Source!BS30, 1)</f>
        <v>46.67</v>
      </c>
      <c r="K49" s="38">
        <f>Source!R30</f>
        <v>2494.4</v>
      </c>
      <c r="W49" s="8">
        <f>I49</f>
        <v>53.45</v>
      </c>
    </row>
    <row r="50" spans="1:35" ht="14.4" x14ac:dyDescent="0.3">
      <c r="A50" s="32"/>
      <c r="B50" s="32"/>
      <c r="C50" s="32" t="s">
        <v>864</v>
      </c>
      <c r="D50" s="34" t="s">
        <v>865</v>
      </c>
      <c r="E50" s="33">
        <f>Source!DN30</f>
        <v>98</v>
      </c>
      <c r="F50" s="36"/>
      <c r="G50" s="35"/>
      <c r="H50" s="33"/>
      <c r="I50" s="36">
        <f>SUM(Q45:Q49)</f>
        <v>6.93</v>
      </c>
      <c r="J50" s="33">
        <f>Source!BZ30</f>
        <v>94</v>
      </c>
      <c r="K50" s="36">
        <f>SUM(R45:R49)</f>
        <v>310.27999999999997</v>
      </c>
    </row>
    <row r="51" spans="1:35" ht="14.4" x14ac:dyDescent="0.3">
      <c r="A51" s="32"/>
      <c r="B51" s="32"/>
      <c r="C51" s="32" t="s">
        <v>866</v>
      </c>
      <c r="D51" s="34" t="s">
        <v>865</v>
      </c>
      <c r="E51" s="33">
        <f>Source!DO30</f>
        <v>77</v>
      </c>
      <c r="F51" s="36"/>
      <c r="G51" s="35"/>
      <c r="H51" s="33"/>
      <c r="I51" s="36">
        <f>SUM(S45:S50)</f>
        <v>5.44</v>
      </c>
      <c r="J51" s="33">
        <f>Source!CA30</f>
        <v>51</v>
      </c>
      <c r="K51" s="36">
        <f>SUM(T45:T50)</f>
        <v>168.35</v>
      </c>
    </row>
    <row r="52" spans="1:35" ht="14.4" x14ac:dyDescent="0.3">
      <c r="A52" s="32"/>
      <c r="B52" s="32"/>
      <c r="C52" s="32" t="s">
        <v>867</v>
      </c>
      <c r="D52" s="34" t="s">
        <v>865</v>
      </c>
      <c r="E52" s="33">
        <f>175</f>
        <v>175</v>
      </c>
      <c r="F52" s="36"/>
      <c r="G52" s="35"/>
      <c r="H52" s="33"/>
      <c r="I52" s="36">
        <f>SUM(U45:U51)</f>
        <v>93.54</v>
      </c>
      <c r="J52" s="33">
        <f>160</f>
        <v>160</v>
      </c>
      <c r="K52" s="36">
        <f>SUM(V45:V51)</f>
        <v>3991.04</v>
      </c>
    </row>
    <row r="53" spans="1:35" ht="14.4" x14ac:dyDescent="0.3">
      <c r="A53" s="39"/>
      <c r="B53" s="39"/>
      <c r="C53" s="39" t="s">
        <v>868</v>
      </c>
      <c r="D53" s="40" t="s">
        <v>869</v>
      </c>
      <c r="E53" s="41">
        <f>Source!AQ30</f>
        <v>1.19</v>
      </c>
      <c r="F53" s="42"/>
      <c r="G53" s="43" t="str">
        <f>Source!DI30</f>
        <v>*1,1</v>
      </c>
      <c r="H53" s="41">
        <f>Source!AV30</f>
        <v>1.1919999999999999</v>
      </c>
      <c r="I53" s="42">
        <f>Source!U30</f>
        <v>0.69216150079999994</v>
      </c>
      <c r="J53" s="41"/>
      <c r="K53" s="42"/>
      <c r="AB53" s="61">
        <f>I53</f>
        <v>0.69216150079999994</v>
      </c>
    </row>
    <row r="54" spans="1:35" ht="13.8" x14ac:dyDescent="0.25">
      <c r="C54" s="21" t="s">
        <v>870</v>
      </c>
      <c r="H54" s="44">
        <f>I47+I48+I50+I51+I52+0</f>
        <v>655.11</v>
      </c>
      <c r="I54" s="44"/>
      <c r="J54" s="44">
        <f>K47+K48+K50+K51+K52+0</f>
        <v>12275.75</v>
      </c>
      <c r="K54" s="44"/>
      <c r="O54" s="61">
        <f>I47+I48+I50+I51+I52+0</f>
        <v>655.11</v>
      </c>
      <c r="P54" s="61">
        <f>K47+K48+K50+K51+K52+0</f>
        <v>12275.75</v>
      </c>
      <c r="X54" s="8">
        <f>IF(Source!BI30&lt;=1,I47+I48+I50+I51+I52-0, 0)</f>
        <v>655.11</v>
      </c>
      <c r="Y54" s="8">
        <f>IF(Source!BI30=2,I47+I48+I50+I51+I52-0, 0)</f>
        <v>0</v>
      </c>
      <c r="Z54" s="8">
        <f>IF(Source!BI30=3,I47+I48+I50+I51+I52-0, 0)</f>
        <v>0</v>
      </c>
      <c r="AA54" s="8">
        <f>IF(Source!BI30=4,I47+I48+I50+I51+I52,0)</f>
        <v>0</v>
      </c>
    </row>
    <row r="56" spans="1:35" ht="93" x14ac:dyDescent="0.3">
      <c r="A56" s="32">
        <v>3</v>
      </c>
      <c r="B56" s="32" t="s">
        <v>872</v>
      </c>
      <c r="C56" s="32" t="s">
        <v>45</v>
      </c>
      <c r="D56" s="34" t="str">
        <f>Source!H33</f>
        <v>100 м3 грунта</v>
      </c>
      <c r="E56" s="33">
        <f>Source!I33</f>
        <v>0.44359999999999999</v>
      </c>
      <c r="F56" s="36"/>
      <c r="G56" s="35"/>
      <c r="H56" s="33"/>
      <c r="I56" s="36"/>
      <c r="J56" s="33"/>
      <c r="K56" s="36"/>
      <c r="Q56" s="8">
        <f>ROUND((Source!DN33/100)*ROUND((Source!AF33*Source!AV33)*Source!I33, 2), 2)</f>
        <v>3.47</v>
      </c>
      <c r="R56" s="8">
        <f>Source!X33</f>
        <v>155.13999999999999</v>
      </c>
      <c r="S56" s="8">
        <f>ROUND((Source!DO33/100)*ROUND((Source!AF33*Source!AV33)*Source!I33, 2), 2)</f>
        <v>2.73</v>
      </c>
      <c r="T56" s="8">
        <f>Source!Y33</f>
        <v>84.17</v>
      </c>
      <c r="U56" s="8">
        <f>ROUND((175/100)*ROUND((Source!AE33*Source!AV33)*Source!I33, 2), 2)</f>
        <v>84.18</v>
      </c>
      <c r="V56" s="8">
        <f>ROUND((160/100)*ROUND(Source!CS33*Source!I33, 2), 2)</f>
        <v>3591.94</v>
      </c>
      <c r="AI56" s="8">
        <v>0</v>
      </c>
    </row>
    <row r="57" spans="1:35" x14ac:dyDescent="0.25">
      <c r="C57" s="37" t="str">
        <f>"Объем: "&amp;Source!I33&amp;"=(65-"&amp;"20,64)/"&amp;"100"</f>
        <v>Объем: 0,4436=(65-20,64)/100</v>
      </c>
    </row>
    <row r="58" spans="1:35" ht="14.4" x14ac:dyDescent="0.3">
      <c r="A58" s="32"/>
      <c r="B58" s="32"/>
      <c r="C58" s="32" t="s">
        <v>861</v>
      </c>
      <c r="D58" s="34"/>
      <c r="E58" s="33"/>
      <c r="F58" s="36">
        <f>Source!AO33</f>
        <v>12.16</v>
      </c>
      <c r="G58" s="35" t="str">
        <f>Source!DG33</f>
        <v>*0,5)*1,1</v>
      </c>
      <c r="H58" s="33">
        <f>Source!AV33</f>
        <v>1.1919999999999999</v>
      </c>
      <c r="I58" s="36">
        <f>ROUND((Source!AF33*Source!AV33)*Source!I33, 2)</f>
        <v>3.54</v>
      </c>
      <c r="J58" s="33">
        <f>IF(Source!BA33&lt;&gt; 0, Source!BA33, 1)</f>
        <v>46.67</v>
      </c>
      <c r="K58" s="36">
        <f>Source!S33</f>
        <v>165.04</v>
      </c>
      <c r="W58" s="8">
        <f>I58</f>
        <v>3.54</v>
      </c>
    </row>
    <row r="59" spans="1:35" ht="14.4" x14ac:dyDescent="0.3">
      <c r="A59" s="32"/>
      <c r="B59" s="32"/>
      <c r="C59" s="32" t="s">
        <v>862</v>
      </c>
      <c r="D59" s="34"/>
      <c r="E59" s="33"/>
      <c r="F59" s="36">
        <f>Source!AM33</f>
        <v>932.06</v>
      </c>
      <c r="G59" s="35" t="str">
        <f>Source!DE33</f>
        <v>*0,9)*1,1</v>
      </c>
      <c r="H59" s="33">
        <f>Source!AV33</f>
        <v>1.1919999999999999</v>
      </c>
      <c r="I59" s="36">
        <f>ROUND((Source!AD33*Source!AV33)*Source!I33, 2)</f>
        <v>487.92</v>
      </c>
      <c r="J59" s="33">
        <f>IF(Source!BB33&lt;&gt; 0, Source!BB33, 1)</f>
        <v>13.79</v>
      </c>
      <c r="K59" s="36">
        <f>Source!Q33</f>
        <v>6728.39</v>
      </c>
    </row>
    <row r="60" spans="1:35" ht="14.4" x14ac:dyDescent="0.3">
      <c r="A60" s="32"/>
      <c r="B60" s="32"/>
      <c r="C60" s="32" t="s">
        <v>863</v>
      </c>
      <c r="D60" s="34"/>
      <c r="E60" s="33"/>
      <c r="F60" s="36">
        <f>Source!AN33</f>
        <v>91.89</v>
      </c>
      <c r="G60" s="35" t="str">
        <f>Source!DF33</f>
        <v>*0,9)*1,1</v>
      </c>
      <c r="H60" s="33">
        <f>Source!AV33</f>
        <v>1.1919999999999999</v>
      </c>
      <c r="I60" s="38">
        <f>ROUND((Source!AE33*Source!AV33)*Source!I33, 2)</f>
        <v>48.1</v>
      </c>
      <c r="J60" s="33">
        <f>IF(Source!BS33&lt;&gt; 0, Source!BS33, 1)</f>
        <v>46.67</v>
      </c>
      <c r="K60" s="38">
        <f>Source!R33</f>
        <v>2244.96</v>
      </c>
      <c r="W60" s="8">
        <f>I60</f>
        <v>48.1</v>
      </c>
    </row>
    <row r="61" spans="1:35" ht="14.4" x14ac:dyDescent="0.3">
      <c r="A61" s="32"/>
      <c r="B61" s="32"/>
      <c r="C61" s="32" t="s">
        <v>864</v>
      </c>
      <c r="D61" s="34" t="s">
        <v>865</v>
      </c>
      <c r="E61" s="33">
        <f>Source!DN33</f>
        <v>98</v>
      </c>
      <c r="F61" s="36"/>
      <c r="G61" s="35"/>
      <c r="H61" s="33"/>
      <c r="I61" s="36">
        <f>SUM(Q56:Q60)</f>
        <v>3.47</v>
      </c>
      <c r="J61" s="33">
        <f>Source!BZ33</f>
        <v>94</v>
      </c>
      <c r="K61" s="36">
        <f>SUM(R56:R60)</f>
        <v>155.13999999999999</v>
      </c>
    </row>
    <row r="62" spans="1:35" ht="14.4" x14ac:dyDescent="0.3">
      <c r="A62" s="32"/>
      <c r="B62" s="32"/>
      <c r="C62" s="32" t="s">
        <v>866</v>
      </c>
      <c r="D62" s="34" t="s">
        <v>865</v>
      </c>
      <c r="E62" s="33">
        <f>Source!DO33</f>
        <v>77</v>
      </c>
      <c r="F62" s="36"/>
      <c r="G62" s="35"/>
      <c r="H62" s="33"/>
      <c r="I62" s="36">
        <f>SUM(S56:S61)</f>
        <v>2.73</v>
      </c>
      <c r="J62" s="33">
        <f>Source!CA33</f>
        <v>51</v>
      </c>
      <c r="K62" s="36">
        <f>SUM(T56:T61)</f>
        <v>84.17</v>
      </c>
    </row>
    <row r="63" spans="1:35" ht="14.4" x14ac:dyDescent="0.3">
      <c r="A63" s="32"/>
      <c r="B63" s="32"/>
      <c r="C63" s="32" t="s">
        <v>867</v>
      </c>
      <c r="D63" s="34" t="s">
        <v>865</v>
      </c>
      <c r="E63" s="33">
        <f>175</f>
        <v>175</v>
      </c>
      <c r="F63" s="36"/>
      <c r="G63" s="35"/>
      <c r="H63" s="33"/>
      <c r="I63" s="36">
        <f>SUM(U56:U62)</f>
        <v>84.18</v>
      </c>
      <c r="J63" s="33">
        <f>160</f>
        <v>160</v>
      </c>
      <c r="K63" s="36">
        <f>SUM(V56:V62)</f>
        <v>3591.94</v>
      </c>
    </row>
    <row r="64" spans="1:35" ht="14.4" x14ac:dyDescent="0.3">
      <c r="A64" s="39"/>
      <c r="B64" s="39"/>
      <c r="C64" s="39" t="s">
        <v>868</v>
      </c>
      <c r="D64" s="40" t="s">
        <v>869</v>
      </c>
      <c r="E64" s="41">
        <f>Source!AQ33</f>
        <v>1.19</v>
      </c>
      <c r="F64" s="42"/>
      <c r="G64" s="43" t="str">
        <f>Source!DI33</f>
        <v>*0,5)*1,1</v>
      </c>
      <c r="H64" s="41">
        <f>Source!AV33</f>
        <v>1.1919999999999999</v>
      </c>
      <c r="I64" s="42">
        <f>Source!U33</f>
        <v>0.34608075039999997</v>
      </c>
      <c r="J64" s="41"/>
      <c r="K64" s="42"/>
      <c r="AB64" s="61">
        <f>I64</f>
        <v>0.34608075039999997</v>
      </c>
    </row>
    <row r="65" spans="1:35" ht="13.8" x14ac:dyDescent="0.25">
      <c r="C65" s="21" t="s">
        <v>870</v>
      </c>
      <c r="H65" s="44">
        <f>I58+I59+I61+I62+I63+0</f>
        <v>581.84000000000015</v>
      </c>
      <c r="I65" s="44"/>
      <c r="J65" s="44">
        <f>K58+K59+K61+K62+K63+0</f>
        <v>10724.68</v>
      </c>
      <c r="K65" s="44"/>
      <c r="O65" s="61">
        <f>I58+I59+I61+I62+I63+0</f>
        <v>581.84000000000015</v>
      </c>
      <c r="P65" s="61">
        <f>K58+K59+K61+K62+K63+0</f>
        <v>10724.68</v>
      </c>
      <c r="X65" s="8">
        <f>IF(Source!BI33&lt;=1,I58+I59+I61+I62+I63-0, 0)</f>
        <v>581.84000000000015</v>
      </c>
      <c r="Y65" s="8">
        <f>IF(Source!BI33=2,I58+I59+I61+I62+I63-0, 0)</f>
        <v>0</v>
      </c>
      <c r="Z65" s="8">
        <f>IF(Source!BI33=3,I58+I59+I61+I62+I63-0, 0)</f>
        <v>0</v>
      </c>
      <c r="AA65" s="8">
        <f>IF(Source!BI33=4,I58+I59+I61+I62+I63,0)</f>
        <v>0</v>
      </c>
    </row>
    <row r="67" spans="1:35" ht="43.2" x14ac:dyDescent="0.3">
      <c r="A67" s="32">
        <v>4</v>
      </c>
      <c r="B67" s="32" t="s">
        <v>873</v>
      </c>
      <c r="C67" s="32" t="s">
        <v>51</v>
      </c>
      <c r="D67" s="34" t="str">
        <f>Source!H34</f>
        <v>100 м3 уплотненного грунта</v>
      </c>
      <c r="E67" s="33">
        <f>Source!I34</f>
        <v>0.44359999999999999</v>
      </c>
      <c r="F67" s="36"/>
      <c r="G67" s="35"/>
      <c r="H67" s="33"/>
      <c r="I67" s="36"/>
      <c r="J67" s="33"/>
      <c r="K67" s="36"/>
      <c r="Q67" s="8">
        <f>ROUND((Source!DN34/100)*ROUND((Source!AF34*Source!AV34)*Source!I34, 2), 2)</f>
        <v>60.46</v>
      </c>
      <c r="R67" s="8">
        <f>Source!X34</f>
        <v>2706.13</v>
      </c>
      <c r="S67" s="8">
        <f>ROUND((Source!DO34/100)*ROUND((Source!AF34*Source!AV34)*Source!I34, 2), 2)</f>
        <v>47.5</v>
      </c>
      <c r="T67" s="8">
        <f>Source!Y34</f>
        <v>1468.22</v>
      </c>
      <c r="U67" s="8">
        <f>ROUND((175/100)*ROUND((Source!AE34*Source!AV34)*Source!I34, 2), 2)</f>
        <v>118.48</v>
      </c>
      <c r="V67" s="8">
        <f>ROUND((160/100)*ROUND(Source!CS34*Source!I34, 2), 2)</f>
        <v>5055.18</v>
      </c>
      <c r="AI67" s="8">
        <v>0</v>
      </c>
    </row>
    <row r="68" spans="1:35" ht="14.4" x14ac:dyDescent="0.3">
      <c r="A68" s="32"/>
      <c r="B68" s="32"/>
      <c r="C68" s="32" t="s">
        <v>861</v>
      </c>
      <c r="D68" s="34"/>
      <c r="E68" s="33"/>
      <c r="F68" s="36">
        <f>Source!AO34</f>
        <v>120.74</v>
      </c>
      <c r="G68" s="35" t="str">
        <f>Source!DG34</f>
        <v>*1,1</v>
      </c>
      <c r="H68" s="33">
        <f>Source!AV34</f>
        <v>1.0469999999999999</v>
      </c>
      <c r="I68" s="36">
        <f>ROUND((Source!AF34*Source!AV34)*Source!I34, 2)</f>
        <v>61.69</v>
      </c>
      <c r="J68" s="33">
        <f>IF(Source!BA34&lt;&gt; 0, Source!BA34, 1)</f>
        <v>46.67</v>
      </c>
      <c r="K68" s="36">
        <f>Source!S34</f>
        <v>2878.86</v>
      </c>
      <c r="W68" s="8">
        <f>I68</f>
        <v>61.69</v>
      </c>
    </row>
    <row r="69" spans="1:35" ht="14.4" x14ac:dyDescent="0.3">
      <c r="A69" s="32"/>
      <c r="B69" s="32"/>
      <c r="C69" s="32" t="s">
        <v>862</v>
      </c>
      <c r="D69" s="34"/>
      <c r="E69" s="33"/>
      <c r="F69" s="36">
        <f>Source!AM34</f>
        <v>437.33</v>
      </c>
      <c r="G69" s="35" t="str">
        <f>Source!DE34</f>
        <v>*1,1</v>
      </c>
      <c r="H69" s="33">
        <f>Source!AV34</f>
        <v>1.0469999999999999</v>
      </c>
      <c r="I69" s="36">
        <f>ROUND((Source!AD34*Source!AV34)*Source!I34, 2)</f>
        <v>223.43</v>
      </c>
      <c r="J69" s="33">
        <f>IF(Source!BB34&lt;&gt; 0, Source!BB34, 1)</f>
        <v>21.81</v>
      </c>
      <c r="K69" s="36">
        <f>Source!Q34</f>
        <v>4872.99</v>
      </c>
    </row>
    <row r="70" spans="1:35" ht="14.4" x14ac:dyDescent="0.3">
      <c r="A70" s="32"/>
      <c r="B70" s="32"/>
      <c r="C70" s="32" t="s">
        <v>863</v>
      </c>
      <c r="D70" s="34"/>
      <c r="E70" s="33"/>
      <c r="F70" s="36">
        <f>Source!AN34</f>
        <v>132.51</v>
      </c>
      <c r="G70" s="35" t="str">
        <f>Source!DF34</f>
        <v>*1,1</v>
      </c>
      <c r="H70" s="33">
        <f>Source!AV34</f>
        <v>1.0469999999999999</v>
      </c>
      <c r="I70" s="38">
        <f>ROUND((Source!AE34*Source!AV34)*Source!I34, 2)</f>
        <v>67.7</v>
      </c>
      <c r="J70" s="33">
        <f>IF(Source!BS34&lt;&gt; 0, Source!BS34, 1)</f>
        <v>46.67</v>
      </c>
      <c r="K70" s="38">
        <f>Source!R34</f>
        <v>3159.49</v>
      </c>
      <c r="W70" s="8">
        <f>I70</f>
        <v>67.7</v>
      </c>
    </row>
    <row r="71" spans="1:35" ht="14.4" x14ac:dyDescent="0.3">
      <c r="A71" s="32"/>
      <c r="B71" s="32"/>
      <c r="C71" s="32" t="s">
        <v>864</v>
      </c>
      <c r="D71" s="34" t="s">
        <v>865</v>
      </c>
      <c r="E71" s="33">
        <f>Source!DN34</f>
        <v>98</v>
      </c>
      <c r="F71" s="36"/>
      <c r="G71" s="35"/>
      <c r="H71" s="33"/>
      <c r="I71" s="36">
        <f>SUM(Q67:Q70)</f>
        <v>60.46</v>
      </c>
      <c r="J71" s="33">
        <f>Source!BZ34</f>
        <v>94</v>
      </c>
      <c r="K71" s="36">
        <f>SUM(R67:R70)</f>
        <v>2706.13</v>
      </c>
    </row>
    <row r="72" spans="1:35" ht="14.4" x14ac:dyDescent="0.3">
      <c r="A72" s="32"/>
      <c r="B72" s="32"/>
      <c r="C72" s="32" t="s">
        <v>866</v>
      </c>
      <c r="D72" s="34" t="s">
        <v>865</v>
      </c>
      <c r="E72" s="33">
        <f>Source!DO34</f>
        <v>77</v>
      </c>
      <c r="F72" s="36"/>
      <c r="G72" s="35"/>
      <c r="H72" s="33"/>
      <c r="I72" s="36">
        <f>SUM(S67:S71)</f>
        <v>47.5</v>
      </c>
      <c r="J72" s="33">
        <f>Source!CA34</f>
        <v>51</v>
      </c>
      <c r="K72" s="36">
        <f>SUM(T67:T71)</f>
        <v>1468.22</v>
      </c>
    </row>
    <row r="73" spans="1:35" ht="14.4" x14ac:dyDescent="0.3">
      <c r="A73" s="32"/>
      <c r="B73" s="32"/>
      <c r="C73" s="32" t="s">
        <v>867</v>
      </c>
      <c r="D73" s="34" t="s">
        <v>865</v>
      </c>
      <c r="E73" s="33">
        <f>175</f>
        <v>175</v>
      </c>
      <c r="F73" s="36"/>
      <c r="G73" s="35"/>
      <c r="H73" s="33"/>
      <c r="I73" s="36">
        <f>SUM(U67:U72)</f>
        <v>118.48</v>
      </c>
      <c r="J73" s="33">
        <f>160</f>
        <v>160</v>
      </c>
      <c r="K73" s="36">
        <f>SUM(V67:V72)</f>
        <v>5055.18</v>
      </c>
    </row>
    <row r="74" spans="1:35" ht="14.4" x14ac:dyDescent="0.3">
      <c r="A74" s="39"/>
      <c r="B74" s="39"/>
      <c r="C74" s="39" t="s">
        <v>868</v>
      </c>
      <c r="D74" s="40" t="s">
        <v>869</v>
      </c>
      <c r="E74" s="41">
        <f>Source!AQ34</f>
        <v>10.8</v>
      </c>
      <c r="F74" s="42"/>
      <c r="G74" s="43" t="str">
        <f>Source!DI34</f>
        <v>*1,1</v>
      </c>
      <c r="H74" s="41">
        <f>Source!AV34</f>
        <v>1.0469999999999999</v>
      </c>
      <c r="I74" s="42">
        <f>Source!U34</f>
        <v>5.5176564960000007</v>
      </c>
      <c r="J74" s="41"/>
      <c r="K74" s="42"/>
      <c r="AB74" s="61">
        <f>I74</f>
        <v>5.5176564960000007</v>
      </c>
    </row>
    <row r="75" spans="1:35" ht="13.8" x14ac:dyDescent="0.25">
      <c r="C75" s="21" t="s">
        <v>870</v>
      </c>
      <c r="H75" s="44">
        <f>I68+I69+I71+I72+I73+0</f>
        <v>511.56</v>
      </c>
      <c r="I75" s="44"/>
      <c r="J75" s="44">
        <f>K68+K69+K71+K72+K73+0</f>
        <v>16981.379999999997</v>
      </c>
      <c r="K75" s="44"/>
      <c r="O75" s="61">
        <f>I68+I69+I71+I72+I73+0</f>
        <v>511.56</v>
      </c>
      <c r="P75" s="61">
        <f>K68+K69+K71+K72+K73+0</f>
        <v>16981.379999999997</v>
      </c>
      <c r="X75" s="8">
        <f>IF(Source!BI34&lt;=1,I68+I69+I71+I72+I73-0, 0)</f>
        <v>511.56</v>
      </c>
      <c r="Y75" s="8">
        <f>IF(Source!BI34=2,I68+I69+I71+I72+I73-0, 0)</f>
        <v>0</v>
      </c>
      <c r="Z75" s="8">
        <f>IF(Source!BI34=3,I68+I69+I71+I72+I73-0, 0)</f>
        <v>0</v>
      </c>
      <c r="AA75" s="8">
        <f>IF(Source!BI34=4,I68+I69+I71+I72+I73,0)</f>
        <v>0</v>
      </c>
    </row>
    <row r="77" spans="1:35" ht="13.8" x14ac:dyDescent="0.25">
      <c r="B77" s="31" t="str">
        <f>Source!G36</f>
        <v>Устройство фундамента</v>
      </c>
      <c r="C77" s="31"/>
      <c r="D77" s="31"/>
      <c r="E77" s="31"/>
      <c r="F77" s="31"/>
      <c r="G77" s="31"/>
      <c r="H77" s="31"/>
      <c r="I77" s="31"/>
      <c r="J77" s="31"/>
    </row>
    <row r="78" spans="1:35" ht="14.4" x14ac:dyDescent="0.3">
      <c r="A78" s="32">
        <v>5</v>
      </c>
      <c r="B78" s="32" t="str">
        <f>Source!F37</f>
        <v>3.8-1-1</v>
      </c>
      <c r="C78" s="32" t="s">
        <v>62</v>
      </c>
      <c r="D78" s="34" t="str">
        <f>Source!H37</f>
        <v>1 м3 основания</v>
      </c>
      <c r="E78" s="33">
        <f>Source!I37</f>
        <v>5.1100000000000003</v>
      </c>
      <c r="F78" s="36"/>
      <c r="G78" s="35"/>
      <c r="H78" s="33"/>
      <c r="I78" s="36"/>
      <c r="J78" s="33"/>
      <c r="K78" s="36"/>
      <c r="Q78" s="8">
        <f>ROUND((Source!DN37/100)*ROUND((Source!AF37*Source!AV37)*Source!I37, 2), 2)</f>
        <v>50.18</v>
      </c>
      <c r="R78" s="8">
        <f>Source!X37</f>
        <v>1940.32</v>
      </c>
      <c r="S78" s="8">
        <f>ROUND((Source!DO37/100)*ROUND((Source!AF37*Source!AV37)*Source!I37, 2), 2)</f>
        <v>36.799999999999997</v>
      </c>
      <c r="T78" s="8">
        <f>Source!Y37</f>
        <v>914.4</v>
      </c>
      <c r="U78" s="8">
        <f>ROUND((175/100)*ROUND((Source!AE37*Source!AV37)*Source!I37, 2), 2)</f>
        <v>33.880000000000003</v>
      </c>
      <c r="V78" s="8">
        <f>ROUND((160/100)*ROUND(Source!CS37*Source!I37, 2), 2)</f>
        <v>1445.82</v>
      </c>
      <c r="AI78" s="8">
        <v>0</v>
      </c>
    </row>
    <row r="79" spans="1:35" ht="14.4" x14ac:dyDescent="0.3">
      <c r="A79" s="32"/>
      <c r="B79" s="32"/>
      <c r="C79" s="32" t="s">
        <v>861</v>
      </c>
      <c r="D79" s="34"/>
      <c r="E79" s="33"/>
      <c r="F79" s="36">
        <f>Source!AO37</f>
        <v>8.1199999999999992</v>
      </c>
      <c r="G79" s="35" t="str">
        <f>Source!DG37</f>
        <v>*1,1</v>
      </c>
      <c r="H79" s="33">
        <f>Source!AV37</f>
        <v>1.0469999999999999</v>
      </c>
      <c r="I79" s="36">
        <f>ROUND((Source!AF37*Source!AV37)*Source!I37, 2)</f>
        <v>47.79</v>
      </c>
      <c r="J79" s="33">
        <f>IF(Source!BA37&lt;&gt; 0, Source!BA37, 1)</f>
        <v>46.67</v>
      </c>
      <c r="K79" s="36">
        <f>Source!S37</f>
        <v>2230.25</v>
      </c>
      <c r="W79" s="8">
        <f>I79</f>
        <v>47.79</v>
      </c>
    </row>
    <row r="80" spans="1:35" ht="14.4" x14ac:dyDescent="0.3">
      <c r="A80" s="32"/>
      <c r="B80" s="32"/>
      <c r="C80" s="32" t="s">
        <v>862</v>
      </c>
      <c r="D80" s="34"/>
      <c r="E80" s="33"/>
      <c r="F80" s="36">
        <f>Source!AM37</f>
        <v>17.05</v>
      </c>
      <c r="G80" s="35" t="str">
        <f>Source!DE37</f>
        <v>*1,1</v>
      </c>
      <c r="H80" s="33">
        <f>Source!AV37</f>
        <v>1.0469999999999999</v>
      </c>
      <c r="I80" s="36">
        <f>ROUND((Source!AD37*Source!AV37)*Source!I37, 2)</f>
        <v>100.34</v>
      </c>
      <c r="J80" s="33">
        <f>IF(Source!BB37&lt;&gt; 0, Source!BB37, 1)</f>
        <v>17.64</v>
      </c>
      <c r="K80" s="36">
        <f>Source!Q37</f>
        <v>1770.04</v>
      </c>
    </row>
    <row r="81" spans="1:35" ht="14.4" x14ac:dyDescent="0.3">
      <c r="A81" s="32"/>
      <c r="B81" s="32"/>
      <c r="C81" s="32" t="s">
        <v>863</v>
      </c>
      <c r="D81" s="34"/>
      <c r="E81" s="33"/>
      <c r="F81" s="36">
        <f>Source!AN37</f>
        <v>3.29</v>
      </c>
      <c r="G81" s="35" t="str">
        <f>Source!DF37</f>
        <v>*1,1</v>
      </c>
      <c r="H81" s="33">
        <f>Source!AV37</f>
        <v>1.0469999999999999</v>
      </c>
      <c r="I81" s="38">
        <f>ROUND((Source!AE37*Source!AV37)*Source!I37, 2)</f>
        <v>19.36</v>
      </c>
      <c r="J81" s="33">
        <f>IF(Source!BS37&lt;&gt; 0, Source!BS37, 1)</f>
        <v>46.67</v>
      </c>
      <c r="K81" s="38">
        <f>Source!R37</f>
        <v>903.64</v>
      </c>
      <c r="W81" s="8">
        <f>I81</f>
        <v>19.36</v>
      </c>
    </row>
    <row r="82" spans="1:35" ht="14.4" x14ac:dyDescent="0.3">
      <c r="A82" s="32"/>
      <c r="B82" s="32"/>
      <c r="C82" s="32" t="s">
        <v>874</v>
      </c>
      <c r="D82" s="34"/>
      <c r="E82" s="33"/>
      <c r="F82" s="36">
        <f>Source!AL37</f>
        <v>1.06</v>
      </c>
      <c r="G82" s="35" t="str">
        <f>Source!DD37</f>
        <v/>
      </c>
      <c r="H82" s="33">
        <f>Source!AW37</f>
        <v>1.0029999999999999</v>
      </c>
      <c r="I82" s="36">
        <f>ROUND((Source!AC37*Source!AW37)*Source!I37, 2)</f>
        <v>5.43</v>
      </c>
      <c r="J82" s="33">
        <f>IF(Source!BC37&lt;&gt; 0, Source!BC37, 1)</f>
        <v>7.05</v>
      </c>
      <c r="K82" s="36">
        <f>Source!P37</f>
        <v>38.299999999999997</v>
      </c>
    </row>
    <row r="83" spans="1:35" ht="27.6" x14ac:dyDescent="0.3">
      <c r="A83" s="32" t="s">
        <v>67</v>
      </c>
      <c r="B83" s="32" t="str">
        <f>Source!F38</f>
        <v>1.1-1-766</v>
      </c>
      <c r="C83" s="32" t="s">
        <v>69</v>
      </c>
      <c r="D83" s="34" t="str">
        <f>Source!H38</f>
        <v>м3</v>
      </c>
      <c r="E83" s="33">
        <f>Source!I38</f>
        <v>5.6210000000000004</v>
      </c>
      <c r="F83" s="36">
        <f>Source!AK38</f>
        <v>104.99</v>
      </c>
      <c r="G83" s="45" t="s">
        <v>3</v>
      </c>
      <c r="H83" s="33">
        <f>Source!AW38</f>
        <v>1.0029999999999999</v>
      </c>
      <c r="I83" s="36">
        <f>ROUND((Source!AC38*Source!AW38)*Source!I38, 2)+ROUND((Source!AD38*Source!AV38)*Source!I38, 2)+ROUND((Source!AF38*Source!AV38)*Source!I38, 2)</f>
        <v>591.91999999999996</v>
      </c>
      <c r="J83" s="33">
        <f>IF(Source!BC38&lt;&gt; 0, Source!BC38, 1)</f>
        <v>8.56</v>
      </c>
      <c r="K83" s="36">
        <f>Source!O38</f>
        <v>5066.83</v>
      </c>
      <c r="Q83" s="8">
        <f>ROUND((Source!DN38/100)*ROUND((Source!AF38*Source!AV38)*Source!I38, 2), 2)</f>
        <v>0</v>
      </c>
      <c r="R83" s="8">
        <f>Source!X38</f>
        <v>0</v>
      </c>
      <c r="S83" s="8">
        <f>ROUND((Source!DO38/100)*ROUND((Source!AF38*Source!AV38)*Source!I38, 2), 2)</f>
        <v>0</v>
      </c>
      <c r="T83" s="8">
        <f>Source!Y38</f>
        <v>0</v>
      </c>
      <c r="U83" s="8">
        <f>ROUND((175/100)*ROUND((Source!AE38*Source!AV38)*Source!I38, 2), 2)</f>
        <v>0</v>
      </c>
      <c r="V83" s="8">
        <f>ROUND((160/100)*ROUND(Source!CS38*Source!I38, 2), 2)</f>
        <v>0</v>
      </c>
      <c r="X83" s="8">
        <f>IF(Source!BI38&lt;=1,I83, 0)</f>
        <v>591.91999999999996</v>
      </c>
      <c r="Y83" s="8">
        <f>IF(Source!BI38=2,I83, 0)</f>
        <v>0</v>
      </c>
      <c r="Z83" s="8">
        <f>IF(Source!BI38=3,I83, 0)</f>
        <v>0</v>
      </c>
      <c r="AA83" s="8">
        <f>IF(Source!BI38=4,I83, 0)</f>
        <v>0</v>
      </c>
      <c r="AI83" s="8">
        <v>3</v>
      </c>
    </row>
    <row r="84" spans="1:35" ht="14.4" x14ac:dyDescent="0.3">
      <c r="A84" s="32"/>
      <c r="B84" s="32"/>
      <c r="C84" s="32" t="s">
        <v>864</v>
      </c>
      <c r="D84" s="34" t="s">
        <v>865</v>
      </c>
      <c r="E84" s="33">
        <f>Source!DN37</f>
        <v>105</v>
      </c>
      <c r="F84" s="36"/>
      <c r="G84" s="35"/>
      <c r="H84" s="33"/>
      <c r="I84" s="36">
        <f>SUM(Q78:Q83)</f>
        <v>50.18</v>
      </c>
      <c r="J84" s="33">
        <f>Source!BZ37</f>
        <v>87</v>
      </c>
      <c r="K84" s="36">
        <f>SUM(R78:R83)</f>
        <v>1940.32</v>
      </c>
    </row>
    <row r="85" spans="1:35" ht="14.4" x14ac:dyDescent="0.3">
      <c r="A85" s="32"/>
      <c r="B85" s="32"/>
      <c r="C85" s="32" t="s">
        <v>866</v>
      </c>
      <c r="D85" s="34" t="s">
        <v>865</v>
      </c>
      <c r="E85" s="33">
        <f>Source!DO37</f>
        <v>77</v>
      </c>
      <c r="F85" s="36"/>
      <c r="G85" s="35"/>
      <c r="H85" s="33"/>
      <c r="I85" s="36">
        <f>SUM(S78:S84)</f>
        <v>36.799999999999997</v>
      </c>
      <c r="J85" s="33">
        <f>Source!CA37</f>
        <v>41</v>
      </c>
      <c r="K85" s="36">
        <f>SUM(T78:T84)</f>
        <v>914.4</v>
      </c>
    </row>
    <row r="86" spans="1:35" ht="14.4" x14ac:dyDescent="0.3">
      <c r="A86" s="32"/>
      <c r="B86" s="32"/>
      <c r="C86" s="32" t="s">
        <v>867</v>
      </c>
      <c r="D86" s="34" t="s">
        <v>865</v>
      </c>
      <c r="E86" s="33">
        <f>175</f>
        <v>175</v>
      </c>
      <c r="F86" s="36"/>
      <c r="G86" s="35"/>
      <c r="H86" s="33"/>
      <c r="I86" s="36">
        <f>SUM(U78:U85)</f>
        <v>33.880000000000003</v>
      </c>
      <c r="J86" s="33">
        <f>160</f>
        <v>160</v>
      </c>
      <c r="K86" s="36">
        <f>SUM(V78:V85)</f>
        <v>1445.82</v>
      </c>
    </row>
    <row r="87" spans="1:35" ht="14.4" x14ac:dyDescent="0.3">
      <c r="A87" s="39"/>
      <c r="B87" s="39"/>
      <c r="C87" s="39" t="s">
        <v>868</v>
      </c>
      <c r="D87" s="40" t="s">
        <v>869</v>
      </c>
      <c r="E87" s="41">
        <f>Source!AQ37</f>
        <v>0.78</v>
      </c>
      <c r="F87" s="42"/>
      <c r="G87" s="43" t="str">
        <f>Source!DI37</f>
        <v>*1,1</v>
      </c>
      <c r="H87" s="41">
        <f>Source!AV37</f>
        <v>1.0469999999999999</v>
      </c>
      <c r="I87" s="42">
        <f>Source!U37</f>
        <v>4.5904458600000009</v>
      </c>
      <c r="J87" s="41"/>
      <c r="K87" s="42"/>
      <c r="AB87" s="61">
        <f>I87</f>
        <v>4.5904458600000009</v>
      </c>
    </row>
    <row r="88" spans="1:35" ht="13.8" x14ac:dyDescent="0.25">
      <c r="C88" s="21" t="s">
        <v>870</v>
      </c>
      <c r="H88" s="44">
        <f>I79+I80+I82+I84+I85+I86+SUM(I83:I83)</f>
        <v>866.33999999999992</v>
      </c>
      <c r="I88" s="44"/>
      <c r="J88" s="44">
        <f>K79+K80+K82+K84+K85+K86+SUM(K83:K83)</f>
        <v>13405.96</v>
      </c>
      <c r="K88" s="44"/>
      <c r="O88" s="61">
        <f>I79+I80+I82+I84+I85+I86+SUM(I83:I83)</f>
        <v>866.33999999999992</v>
      </c>
      <c r="P88" s="61">
        <f>K79+K80+K82+K84+K85+K86+SUM(K83:K83)</f>
        <v>13405.96</v>
      </c>
      <c r="X88" s="8">
        <f>IF(Source!BI37&lt;=1,I79+I80+I82+I84+I85+I86-0, 0)</f>
        <v>274.42</v>
      </c>
      <c r="Y88" s="8">
        <f>IF(Source!BI37=2,I79+I80+I82+I84+I85+I86-0, 0)</f>
        <v>0</v>
      </c>
      <c r="Z88" s="8">
        <f>IF(Source!BI37=3,I79+I80+I82+I84+I85+I86-0, 0)</f>
        <v>0</v>
      </c>
      <c r="AA88" s="8">
        <f>IF(Source!BI37=4,I79+I80+I82+I84+I85+I86,0)</f>
        <v>0</v>
      </c>
    </row>
    <row r="90" spans="1:35" ht="40.200000000000003" x14ac:dyDescent="0.3">
      <c r="A90" s="32">
        <v>6</v>
      </c>
      <c r="B90" s="32" t="s">
        <v>875</v>
      </c>
      <c r="C90" s="32" t="s">
        <v>74</v>
      </c>
      <c r="D90" s="34" t="str">
        <f>Source!H39</f>
        <v>1 м3 основания</v>
      </c>
      <c r="E90" s="33">
        <f>Source!I39</f>
        <v>5.45</v>
      </c>
      <c r="F90" s="36"/>
      <c r="G90" s="35"/>
      <c r="H90" s="33"/>
      <c r="I90" s="36"/>
      <c r="J90" s="33"/>
      <c r="K90" s="36"/>
      <c r="Q90" s="8">
        <f>ROUND((Source!DN39/100)*ROUND((Source!AF39*Source!AV39)*Source!I39, 2), 2)</f>
        <v>58.33</v>
      </c>
      <c r="R90" s="8">
        <f>Source!X39</f>
        <v>2255.4699999999998</v>
      </c>
      <c r="S90" s="8">
        <f>ROUND((Source!DO39/100)*ROUND((Source!AF39*Source!AV39)*Source!I39, 2), 2)</f>
        <v>42.77</v>
      </c>
      <c r="T90" s="8">
        <f>Source!Y39</f>
        <v>1062.92</v>
      </c>
      <c r="U90" s="8">
        <f>ROUND((175/100)*ROUND((Source!AE39*Source!AV39)*Source!I39, 2), 2)</f>
        <v>38.89</v>
      </c>
      <c r="V90" s="8">
        <f>ROUND((160/100)*ROUND(Source!CS39*Source!I39, 2), 2)</f>
        <v>1659.2</v>
      </c>
      <c r="AI90" s="8">
        <v>0</v>
      </c>
    </row>
    <row r="91" spans="1:35" ht="14.4" x14ac:dyDescent="0.3">
      <c r="A91" s="32"/>
      <c r="B91" s="32"/>
      <c r="C91" s="32" t="s">
        <v>861</v>
      </c>
      <c r="D91" s="34"/>
      <c r="E91" s="33"/>
      <c r="F91" s="36">
        <f>Source!AO39</f>
        <v>8.85</v>
      </c>
      <c r="G91" s="35" t="str">
        <f>Source!DG39</f>
        <v>*1,1</v>
      </c>
      <c r="H91" s="33">
        <f>Source!AV39</f>
        <v>1.0469999999999999</v>
      </c>
      <c r="I91" s="36">
        <f>ROUND((Source!AF39*Source!AV39)*Source!I39, 2)</f>
        <v>55.55</v>
      </c>
      <c r="J91" s="33">
        <f>IF(Source!BA39&lt;&gt; 0, Source!BA39, 1)</f>
        <v>46.67</v>
      </c>
      <c r="K91" s="36">
        <f>Source!S39</f>
        <v>2592.4899999999998</v>
      </c>
      <c r="W91" s="8">
        <f>I91</f>
        <v>55.55</v>
      </c>
    </row>
    <row r="92" spans="1:35" ht="14.4" x14ac:dyDescent="0.3">
      <c r="A92" s="32"/>
      <c r="B92" s="32"/>
      <c r="C92" s="32" t="s">
        <v>862</v>
      </c>
      <c r="D92" s="34"/>
      <c r="E92" s="33"/>
      <c r="F92" s="36">
        <f>Source!AM39</f>
        <v>17.77</v>
      </c>
      <c r="G92" s="35" t="str">
        <f>Source!DE39</f>
        <v>*1,1</v>
      </c>
      <c r="H92" s="33">
        <f>Source!AV39</f>
        <v>1.0469999999999999</v>
      </c>
      <c r="I92" s="36">
        <f>ROUND((Source!AD39*Source!AV39)*Source!I39, 2)</f>
        <v>111.54</v>
      </c>
      <c r="J92" s="33">
        <f>IF(Source!BB39&lt;&gt; 0, Source!BB39, 1)</f>
        <v>17.88</v>
      </c>
      <c r="K92" s="36">
        <f>Source!Q39</f>
        <v>1994.3</v>
      </c>
    </row>
    <row r="93" spans="1:35" ht="14.4" x14ac:dyDescent="0.3">
      <c r="A93" s="32"/>
      <c r="B93" s="32"/>
      <c r="C93" s="32" t="s">
        <v>863</v>
      </c>
      <c r="D93" s="34"/>
      <c r="E93" s="33"/>
      <c r="F93" s="36">
        <f>Source!AN39</f>
        <v>3.54</v>
      </c>
      <c r="G93" s="35" t="str">
        <f>Source!DF39</f>
        <v>*1,1</v>
      </c>
      <c r="H93" s="33">
        <f>Source!AV39</f>
        <v>1.0469999999999999</v>
      </c>
      <c r="I93" s="38">
        <f>ROUND((Source!AE39*Source!AV39)*Source!I39, 2)</f>
        <v>22.22</v>
      </c>
      <c r="J93" s="33">
        <f>IF(Source!BS39&lt;&gt; 0, Source!BS39, 1)</f>
        <v>46.67</v>
      </c>
      <c r="K93" s="38">
        <f>Source!R39</f>
        <v>1037</v>
      </c>
      <c r="W93" s="8">
        <f>I93</f>
        <v>22.22</v>
      </c>
    </row>
    <row r="94" spans="1:35" ht="14.4" x14ac:dyDescent="0.3">
      <c r="A94" s="32"/>
      <c r="B94" s="32"/>
      <c r="C94" s="32" t="s">
        <v>874</v>
      </c>
      <c r="D94" s="34"/>
      <c r="E94" s="33"/>
      <c r="F94" s="36">
        <f>Source!AL39</f>
        <v>1.06</v>
      </c>
      <c r="G94" s="35" t="str">
        <f>Source!DD39</f>
        <v/>
      </c>
      <c r="H94" s="33">
        <f>Source!AW39</f>
        <v>1.0029999999999999</v>
      </c>
      <c r="I94" s="36">
        <f>ROUND((Source!AC39*Source!AW39)*Source!I39, 2)</f>
        <v>5.79</v>
      </c>
      <c r="J94" s="33">
        <f>IF(Source!BC39&lt;&gt; 0, Source!BC39, 1)</f>
        <v>7.05</v>
      </c>
      <c r="K94" s="36">
        <f>Source!P39</f>
        <v>40.85</v>
      </c>
    </row>
    <row r="95" spans="1:35" ht="27.6" x14ac:dyDescent="0.3">
      <c r="A95" s="32" t="s">
        <v>76</v>
      </c>
      <c r="B95" s="32" t="str">
        <f>Source!F40</f>
        <v>1.1-1-156</v>
      </c>
      <c r="C95" s="32" t="s">
        <v>78</v>
      </c>
      <c r="D95" s="34" t="str">
        <f>Source!H40</f>
        <v>м3</v>
      </c>
      <c r="E95" s="33">
        <f>Source!I40</f>
        <v>6.2675000000000001</v>
      </c>
      <c r="F95" s="36">
        <f>Source!AK40</f>
        <v>123.06</v>
      </c>
      <c r="G95" s="45" t="s">
        <v>3</v>
      </c>
      <c r="H95" s="33">
        <f>Source!AW40</f>
        <v>1.0029999999999999</v>
      </c>
      <c r="I95" s="36">
        <f>ROUND((Source!AC40*Source!AW40)*Source!I40, 2)+ROUND((Source!AD40*Source!AV40)*Source!I40, 2)+ROUND((Source!AF40*Source!AV40)*Source!I40, 2)</f>
        <v>773.59</v>
      </c>
      <c r="J95" s="33">
        <f>IF(Source!BC40&lt;&gt; 0, Source!BC40, 1)</f>
        <v>25.22</v>
      </c>
      <c r="K95" s="36">
        <f>Source!O40</f>
        <v>19510</v>
      </c>
      <c r="Q95" s="8">
        <f>ROUND((Source!DN40/100)*ROUND((Source!AF40*Source!AV40)*Source!I40, 2), 2)</f>
        <v>0</v>
      </c>
      <c r="R95" s="8">
        <f>Source!X40</f>
        <v>0</v>
      </c>
      <c r="S95" s="8">
        <f>ROUND((Source!DO40/100)*ROUND((Source!AF40*Source!AV40)*Source!I40, 2), 2)</f>
        <v>0</v>
      </c>
      <c r="T95" s="8">
        <f>Source!Y40</f>
        <v>0</v>
      </c>
      <c r="U95" s="8">
        <f>ROUND((175/100)*ROUND((Source!AE40*Source!AV40)*Source!I40, 2), 2)</f>
        <v>0</v>
      </c>
      <c r="V95" s="8">
        <f>ROUND((160/100)*ROUND(Source!CS40*Source!I40, 2), 2)</f>
        <v>0</v>
      </c>
      <c r="X95" s="8">
        <f>IF(Source!BI40&lt;=1,I95, 0)</f>
        <v>773.59</v>
      </c>
      <c r="Y95" s="8">
        <f>IF(Source!BI40=2,I95, 0)</f>
        <v>0</v>
      </c>
      <c r="Z95" s="8">
        <f>IF(Source!BI40=3,I95, 0)</f>
        <v>0</v>
      </c>
      <c r="AA95" s="8">
        <f>IF(Source!BI40=4,I95, 0)</f>
        <v>0</v>
      </c>
      <c r="AI95" s="8">
        <v>3</v>
      </c>
    </row>
    <row r="96" spans="1:35" ht="14.4" x14ac:dyDescent="0.3">
      <c r="A96" s="32"/>
      <c r="B96" s="32"/>
      <c r="C96" s="32" t="s">
        <v>864</v>
      </c>
      <c r="D96" s="34" t="s">
        <v>865</v>
      </c>
      <c r="E96" s="33">
        <f>Source!DN39</f>
        <v>105</v>
      </c>
      <c r="F96" s="36"/>
      <c r="G96" s="35"/>
      <c r="H96" s="33"/>
      <c r="I96" s="36">
        <f>SUM(Q90:Q95)</f>
        <v>58.33</v>
      </c>
      <c r="J96" s="33">
        <f>Source!BZ39</f>
        <v>87</v>
      </c>
      <c r="K96" s="36">
        <f>SUM(R90:R95)</f>
        <v>2255.4699999999998</v>
      </c>
    </row>
    <row r="97" spans="1:35" ht="14.4" x14ac:dyDescent="0.3">
      <c r="A97" s="32"/>
      <c r="B97" s="32"/>
      <c r="C97" s="32" t="s">
        <v>866</v>
      </c>
      <c r="D97" s="34" t="s">
        <v>865</v>
      </c>
      <c r="E97" s="33">
        <f>Source!DO39</f>
        <v>77</v>
      </c>
      <c r="F97" s="36"/>
      <c r="G97" s="35"/>
      <c r="H97" s="33"/>
      <c r="I97" s="36">
        <f>SUM(S90:S96)</f>
        <v>42.77</v>
      </c>
      <c r="J97" s="33">
        <f>Source!CA39</f>
        <v>41</v>
      </c>
      <c r="K97" s="36">
        <f>SUM(T90:T96)</f>
        <v>1062.92</v>
      </c>
    </row>
    <row r="98" spans="1:35" ht="14.4" x14ac:dyDescent="0.3">
      <c r="A98" s="32"/>
      <c r="B98" s="32"/>
      <c r="C98" s="32" t="s">
        <v>867</v>
      </c>
      <c r="D98" s="34" t="s">
        <v>865</v>
      </c>
      <c r="E98" s="33">
        <f>175</f>
        <v>175</v>
      </c>
      <c r="F98" s="36"/>
      <c r="G98" s="35"/>
      <c r="H98" s="33"/>
      <c r="I98" s="36">
        <f>SUM(U90:U97)</f>
        <v>38.89</v>
      </c>
      <c r="J98" s="33">
        <f>160</f>
        <v>160</v>
      </c>
      <c r="K98" s="36">
        <f>SUM(V90:V97)</f>
        <v>1659.2</v>
      </c>
    </row>
    <row r="99" spans="1:35" ht="14.4" x14ac:dyDescent="0.3">
      <c r="A99" s="39"/>
      <c r="B99" s="39"/>
      <c r="C99" s="39" t="s">
        <v>868</v>
      </c>
      <c r="D99" s="40" t="s">
        <v>869</v>
      </c>
      <c r="E99" s="41">
        <f>Source!AQ39</f>
        <v>0.85</v>
      </c>
      <c r="F99" s="42"/>
      <c r="G99" s="43" t="str">
        <f>Source!DI39</f>
        <v>*1,1</v>
      </c>
      <c r="H99" s="41">
        <f>Source!AV39</f>
        <v>1.0469999999999999</v>
      </c>
      <c r="I99" s="42">
        <f>Source!U39</f>
        <v>5.3352502499999996</v>
      </c>
      <c r="J99" s="41"/>
      <c r="K99" s="42"/>
      <c r="AB99" s="61">
        <f>I99</f>
        <v>5.3352502499999996</v>
      </c>
    </row>
    <row r="100" spans="1:35" ht="13.8" x14ac:dyDescent="0.25">
      <c r="C100" s="21" t="s">
        <v>870</v>
      </c>
      <c r="H100" s="44">
        <f>I91+I92+I94+I96+I97+I98+SUM(I95:I95)</f>
        <v>1086.46</v>
      </c>
      <c r="I100" s="44"/>
      <c r="J100" s="44">
        <f>K91+K92+K94+K96+K97+K98+SUM(K95:K95)</f>
        <v>29115.230000000003</v>
      </c>
      <c r="K100" s="44"/>
      <c r="O100" s="61">
        <f>I91+I92+I94+I96+I97+I98+SUM(I95:I95)</f>
        <v>1086.46</v>
      </c>
      <c r="P100" s="61">
        <f>K91+K92+K94+K96+K97+K98+SUM(K95:K95)</f>
        <v>29115.230000000003</v>
      </c>
      <c r="X100" s="8">
        <f>IF(Source!BI39&lt;=1,I91+I92+I94+I96+I97+I98-0, 0)</f>
        <v>312.86999999999995</v>
      </c>
      <c r="Y100" s="8">
        <f>IF(Source!BI39=2,I91+I92+I94+I96+I97+I98-0, 0)</f>
        <v>0</v>
      </c>
      <c r="Z100" s="8">
        <f>IF(Source!BI39=3,I91+I92+I94+I96+I97+I98-0, 0)</f>
        <v>0</v>
      </c>
      <c r="AA100" s="8">
        <f>IF(Source!BI39=4,I91+I92+I94+I96+I97+I98,0)</f>
        <v>0</v>
      </c>
    </row>
    <row r="102" spans="1:35" ht="41.4" x14ac:dyDescent="0.3">
      <c r="A102" s="32">
        <v>7</v>
      </c>
      <c r="B102" s="32" t="s">
        <v>876</v>
      </c>
      <c r="C102" s="32" t="s">
        <v>82</v>
      </c>
      <c r="D102" s="34" t="str">
        <f>Source!H41</f>
        <v>100 шт.</v>
      </c>
      <c r="E102" s="33">
        <f>Source!I41</f>
        <v>0.36</v>
      </c>
      <c r="F102" s="36"/>
      <c r="G102" s="35"/>
      <c r="H102" s="33"/>
      <c r="I102" s="36"/>
      <c r="J102" s="33"/>
      <c r="K102" s="36"/>
      <c r="Q102" s="8">
        <f>ROUND((Source!DN41/100)*ROUND((Source!AF41*Source!AV41)*Source!I41, 2), 2)</f>
        <v>655.56</v>
      </c>
      <c r="R102" s="8">
        <f>Source!X41</f>
        <v>24437.119999999999</v>
      </c>
      <c r="S102" s="8">
        <f>ROUND((Source!DO41/100)*ROUND((Source!AF41*Source!AV41)*Source!I41, 2), 2)</f>
        <v>490.64</v>
      </c>
      <c r="T102" s="8">
        <f>Source!Y41</f>
        <v>10967.84</v>
      </c>
      <c r="U102" s="8">
        <f>ROUND((175/100)*ROUND((Source!AE41*Source!AV41)*Source!I41, 2), 2)</f>
        <v>60.25</v>
      </c>
      <c r="V102" s="8">
        <f>ROUND((160/100)*ROUND(Source!CS41*Source!I41, 2), 2)</f>
        <v>2570.77</v>
      </c>
      <c r="AI102" s="8">
        <v>0</v>
      </c>
    </row>
    <row r="103" spans="1:35" x14ac:dyDescent="0.25">
      <c r="C103" s="37" t="str">
        <f>"Объем: "&amp;Source!I41&amp;"=(6*"&amp;"2*"&amp;"2+"&amp;"3*"&amp;"2*"&amp;"2)/"&amp;"100"</f>
        <v>Объем: 0,36=(6*2*2+3*2*2)/100</v>
      </c>
    </row>
    <row r="104" spans="1:35" ht="14.4" x14ac:dyDescent="0.3">
      <c r="A104" s="32"/>
      <c r="B104" s="32"/>
      <c r="C104" s="32" t="s">
        <v>861</v>
      </c>
      <c r="D104" s="34"/>
      <c r="E104" s="33"/>
      <c r="F104" s="36">
        <f>Source!AO41</f>
        <v>957.82</v>
      </c>
      <c r="G104" s="35" t="str">
        <f>Source!DG41</f>
        <v>*1,1</v>
      </c>
      <c r="H104" s="33">
        <f>Source!AV41</f>
        <v>1.087</v>
      </c>
      <c r="I104" s="36">
        <f>ROUND((Source!AF41*Source!AV41)*Source!I41, 2)</f>
        <v>412.3</v>
      </c>
      <c r="J104" s="33">
        <f>IF(Source!BA41&lt;&gt; 0, Source!BA41, 1)</f>
        <v>46.67</v>
      </c>
      <c r="K104" s="36">
        <f>Source!S41</f>
        <v>19241.830000000002</v>
      </c>
      <c r="W104" s="8">
        <f>I104</f>
        <v>412.3</v>
      </c>
    </row>
    <row r="105" spans="1:35" ht="14.4" x14ac:dyDescent="0.3">
      <c r="A105" s="32"/>
      <c r="B105" s="32"/>
      <c r="C105" s="32" t="s">
        <v>862</v>
      </c>
      <c r="D105" s="34"/>
      <c r="E105" s="33"/>
      <c r="F105" s="36">
        <f>Source!AM41</f>
        <v>680.3</v>
      </c>
      <c r="G105" s="35" t="str">
        <f>Source!DE41</f>
        <v>*1,1</v>
      </c>
      <c r="H105" s="33">
        <f>Source!AV41</f>
        <v>1.087</v>
      </c>
      <c r="I105" s="36">
        <f>ROUND((Source!AD41*Source!AV41)*Source!I41, 2)</f>
        <v>292.83999999999997</v>
      </c>
      <c r="J105" s="33">
        <f>IF(Source!BB41&lt;&gt; 0, Source!BB41, 1)</f>
        <v>14.15</v>
      </c>
      <c r="K105" s="36">
        <f>Source!Q41</f>
        <v>4143.6400000000003</v>
      </c>
    </row>
    <row r="106" spans="1:35" ht="14.4" x14ac:dyDescent="0.3">
      <c r="A106" s="32"/>
      <c r="B106" s="32"/>
      <c r="C106" s="32" t="s">
        <v>863</v>
      </c>
      <c r="D106" s="34"/>
      <c r="E106" s="33"/>
      <c r="F106" s="36">
        <f>Source!AN41</f>
        <v>79.98</v>
      </c>
      <c r="G106" s="35" t="str">
        <f>Source!DF41</f>
        <v>*1,1</v>
      </c>
      <c r="H106" s="33">
        <f>Source!AV41</f>
        <v>1.087</v>
      </c>
      <c r="I106" s="38">
        <f>ROUND((Source!AE41*Source!AV41)*Source!I41, 2)</f>
        <v>34.43</v>
      </c>
      <c r="J106" s="33">
        <f>IF(Source!BS41&lt;&gt; 0, Source!BS41, 1)</f>
        <v>46.67</v>
      </c>
      <c r="K106" s="38">
        <f>Source!R41</f>
        <v>1606.73</v>
      </c>
      <c r="W106" s="8">
        <f>I106</f>
        <v>34.43</v>
      </c>
    </row>
    <row r="107" spans="1:35" ht="14.4" x14ac:dyDescent="0.3">
      <c r="A107" s="32"/>
      <c r="B107" s="32"/>
      <c r="C107" s="32" t="s">
        <v>864</v>
      </c>
      <c r="D107" s="34" t="s">
        <v>865</v>
      </c>
      <c r="E107" s="33">
        <f>Source!DN41</f>
        <v>159</v>
      </c>
      <c r="F107" s="36"/>
      <c r="G107" s="35"/>
      <c r="H107" s="33"/>
      <c r="I107" s="36">
        <f>SUM(Q102:Q106)</f>
        <v>655.56</v>
      </c>
      <c r="J107" s="33">
        <f>Source!BZ41</f>
        <v>127</v>
      </c>
      <c r="K107" s="36">
        <f>SUM(R102:R106)</f>
        <v>24437.119999999999</v>
      </c>
    </row>
    <row r="108" spans="1:35" ht="14.4" x14ac:dyDescent="0.3">
      <c r="A108" s="32"/>
      <c r="B108" s="32"/>
      <c r="C108" s="32" t="s">
        <v>866</v>
      </c>
      <c r="D108" s="34" t="s">
        <v>865</v>
      </c>
      <c r="E108" s="33">
        <f>Source!DO41</f>
        <v>119</v>
      </c>
      <c r="F108" s="36"/>
      <c r="G108" s="35"/>
      <c r="H108" s="33"/>
      <c r="I108" s="36">
        <f>SUM(S102:S107)</f>
        <v>490.64</v>
      </c>
      <c r="J108" s="33">
        <f>Source!CA41</f>
        <v>57</v>
      </c>
      <c r="K108" s="36">
        <f>SUM(T102:T107)</f>
        <v>10967.84</v>
      </c>
    </row>
    <row r="109" spans="1:35" ht="14.4" x14ac:dyDescent="0.3">
      <c r="A109" s="32"/>
      <c r="B109" s="32"/>
      <c r="C109" s="32" t="s">
        <v>867</v>
      </c>
      <c r="D109" s="34" t="s">
        <v>865</v>
      </c>
      <c r="E109" s="33">
        <f>175</f>
        <v>175</v>
      </c>
      <c r="F109" s="36"/>
      <c r="G109" s="35"/>
      <c r="H109" s="33"/>
      <c r="I109" s="36">
        <f>SUM(U102:U108)</f>
        <v>60.25</v>
      </c>
      <c r="J109" s="33">
        <f>160</f>
        <v>160</v>
      </c>
      <c r="K109" s="36">
        <f>SUM(V102:V108)</f>
        <v>2570.77</v>
      </c>
    </row>
    <row r="110" spans="1:35" ht="14.4" x14ac:dyDescent="0.3">
      <c r="A110" s="39"/>
      <c r="B110" s="39"/>
      <c r="C110" s="39" t="s">
        <v>868</v>
      </c>
      <c r="D110" s="40" t="s">
        <v>869</v>
      </c>
      <c r="E110" s="41">
        <f>Source!AQ41</f>
        <v>82.5</v>
      </c>
      <c r="F110" s="42"/>
      <c r="G110" s="43" t="str">
        <f>Source!DI41</f>
        <v>*1,1</v>
      </c>
      <c r="H110" s="41">
        <f>Source!AV41</f>
        <v>1.087</v>
      </c>
      <c r="I110" s="42">
        <f>Source!U41</f>
        <v>35.512290000000007</v>
      </c>
      <c r="J110" s="41"/>
      <c r="K110" s="42"/>
      <c r="AB110" s="61">
        <f>I110</f>
        <v>35.512290000000007</v>
      </c>
    </row>
    <row r="111" spans="1:35" ht="13.8" x14ac:dyDescent="0.25">
      <c r="C111" s="21" t="s">
        <v>870</v>
      </c>
      <c r="H111" s="44">
        <f>I104+I105+I107+I108+I109+0</f>
        <v>1911.5899999999997</v>
      </c>
      <c r="I111" s="44"/>
      <c r="J111" s="44">
        <f>K104+K105+K107+K108+K109+0</f>
        <v>61361.19999999999</v>
      </c>
      <c r="K111" s="44"/>
      <c r="O111" s="61">
        <f>I104+I105+I107+I108+I109+0</f>
        <v>1911.5899999999997</v>
      </c>
      <c r="P111" s="61">
        <f>K104+K105+K107+K108+K109+0</f>
        <v>61361.19999999999</v>
      </c>
      <c r="X111" s="8">
        <f>IF(Source!BI41&lt;=1,I104+I105+I107+I108+I109-0, 0)</f>
        <v>1911.5899999999997</v>
      </c>
      <c r="Y111" s="8">
        <f>IF(Source!BI41=2,I104+I105+I107+I108+I109-0, 0)</f>
        <v>0</v>
      </c>
      <c r="Z111" s="8">
        <f>IF(Source!BI41=3,I104+I105+I107+I108+I109-0, 0)</f>
        <v>0</v>
      </c>
      <c r="AA111" s="8">
        <f>IF(Source!BI41=4,I104+I105+I107+I108+I109,0)</f>
        <v>0</v>
      </c>
    </row>
    <row r="113" spans="1:35" ht="55.2" x14ac:dyDescent="0.3">
      <c r="A113" s="32">
        <v>8</v>
      </c>
      <c r="B113" s="32" t="str">
        <f>Source!F42</f>
        <v>1.5-1-199</v>
      </c>
      <c r="C113" s="32" t="s">
        <v>89</v>
      </c>
      <c r="D113" s="34" t="str">
        <f>Source!H42</f>
        <v>м3</v>
      </c>
      <c r="E113" s="33">
        <f>Source!I42</f>
        <v>6</v>
      </c>
      <c r="F113" s="36">
        <f>Source!AL42</f>
        <v>683.71</v>
      </c>
      <c r="G113" s="35" t="str">
        <f>Source!DD42</f>
        <v>*0,1</v>
      </c>
      <c r="H113" s="33">
        <f>Source!AW42</f>
        <v>1</v>
      </c>
      <c r="I113" s="36">
        <f>ROUND((Source!AC42*Source!AW42)*Source!I42, 2)</f>
        <v>410.23</v>
      </c>
      <c r="J113" s="33">
        <f>IF(Source!BC42&lt;&gt; 0, Source!BC42, 1)</f>
        <v>16.3</v>
      </c>
      <c r="K113" s="36">
        <f>Source!P42</f>
        <v>6686.68</v>
      </c>
      <c r="Q113" s="8">
        <f>ROUND((Source!DN42/100)*ROUND((Source!AF42*Source!AV42)*Source!I42, 2), 2)</f>
        <v>0</v>
      </c>
      <c r="R113" s="8">
        <f>Source!X42</f>
        <v>0</v>
      </c>
      <c r="S113" s="8">
        <f>ROUND((Source!DO42/100)*ROUND((Source!AF42*Source!AV42)*Source!I42, 2), 2)</f>
        <v>0</v>
      </c>
      <c r="T113" s="8">
        <f>Source!Y42</f>
        <v>0</v>
      </c>
      <c r="U113" s="8">
        <f>ROUND((175/100)*ROUND((Source!AE42*Source!AV42)*Source!I42, 2), 2)</f>
        <v>0</v>
      </c>
      <c r="V113" s="8">
        <f>ROUND((160/100)*ROUND(Source!CS42*Source!I42, 2), 2)</f>
        <v>0</v>
      </c>
      <c r="AI113" s="8">
        <v>3</v>
      </c>
    </row>
    <row r="114" spans="1:35" x14ac:dyDescent="0.25">
      <c r="A114" s="62"/>
      <c r="B114" s="62"/>
      <c r="C114" s="46" t="str">
        <f>"Объем: "&amp;Source!I42&amp;"=0,25*"&amp;"6*"&amp;"2*"&amp;"2"</f>
        <v>Объем: 6=0,25*6*2*2</v>
      </c>
      <c r="D114" s="62"/>
      <c r="E114" s="62"/>
      <c r="F114" s="62"/>
      <c r="G114" s="62"/>
      <c r="H114" s="62"/>
      <c r="I114" s="62"/>
      <c r="J114" s="62"/>
      <c r="K114" s="62"/>
    </row>
    <row r="115" spans="1:35" ht="13.8" x14ac:dyDescent="0.25">
      <c r="C115" s="21" t="s">
        <v>870</v>
      </c>
      <c r="H115" s="44">
        <f>I113+0</f>
        <v>410.23</v>
      </c>
      <c r="I115" s="44"/>
      <c r="J115" s="44">
        <f>K113+0</f>
        <v>6686.68</v>
      </c>
      <c r="K115" s="44"/>
      <c r="O115" s="61">
        <f>I113+0</f>
        <v>410.23</v>
      </c>
      <c r="P115" s="61">
        <f>K113+0</f>
        <v>6686.68</v>
      </c>
      <c r="X115" s="8">
        <f>IF(Source!BI42&lt;=1,I113-0, 0)</f>
        <v>410.23</v>
      </c>
      <c r="Y115" s="8">
        <f>IF(Source!BI42=2,I113-0, 0)</f>
        <v>0</v>
      </c>
      <c r="Z115" s="8">
        <f>IF(Source!BI42=3,I113-0, 0)</f>
        <v>0</v>
      </c>
      <c r="AA115" s="8">
        <f>IF(Source!BI42=4,I113,0)</f>
        <v>0</v>
      </c>
    </row>
    <row r="117" spans="1:35" ht="55.2" x14ac:dyDescent="0.3">
      <c r="A117" s="32">
        <v>9</v>
      </c>
      <c r="B117" s="32" t="str">
        <f>Source!F43</f>
        <v>1.5-1-199</v>
      </c>
      <c r="C117" s="32" t="s">
        <v>96</v>
      </c>
      <c r="D117" s="34" t="str">
        <f>Source!H43</f>
        <v>м3</v>
      </c>
      <c r="E117" s="33">
        <f>Source!I43</f>
        <v>4.08</v>
      </c>
      <c r="F117" s="36">
        <f>Source!AL43</f>
        <v>683.71</v>
      </c>
      <c r="G117" s="35" t="str">
        <f>Source!DD43</f>
        <v>*0,1</v>
      </c>
      <c r="H117" s="33">
        <f>Source!AW43</f>
        <v>1</v>
      </c>
      <c r="I117" s="36">
        <f>ROUND((Source!AC43*Source!AW43)*Source!I43, 2)</f>
        <v>278.95</v>
      </c>
      <c r="J117" s="33">
        <f>IF(Source!BC43&lt;&gt; 0, Source!BC43, 1)</f>
        <v>16.3</v>
      </c>
      <c r="K117" s="36">
        <f>Source!P43</f>
        <v>4546.9399999999996</v>
      </c>
      <c r="Q117" s="8">
        <f>ROUND((Source!DN43/100)*ROUND((Source!AF43*Source!AV43)*Source!I43, 2), 2)</f>
        <v>0</v>
      </c>
      <c r="R117" s="8">
        <f>Source!X43</f>
        <v>0</v>
      </c>
      <c r="S117" s="8">
        <f>ROUND((Source!DO43/100)*ROUND((Source!AF43*Source!AV43)*Source!I43, 2), 2)</f>
        <v>0</v>
      </c>
      <c r="T117" s="8">
        <f>Source!Y43</f>
        <v>0</v>
      </c>
      <c r="U117" s="8">
        <f>ROUND((175/100)*ROUND((Source!AE43*Source!AV43)*Source!I43, 2), 2)</f>
        <v>0</v>
      </c>
      <c r="V117" s="8">
        <f>ROUND((160/100)*ROUND(Source!CS43*Source!I43, 2), 2)</f>
        <v>0</v>
      </c>
      <c r="AI117" s="8">
        <v>3</v>
      </c>
    </row>
    <row r="118" spans="1:35" x14ac:dyDescent="0.25">
      <c r="A118" s="62"/>
      <c r="B118" s="62"/>
      <c r="C118" s="46" t="str">
        <f>"Объем: "&amp;Source!I43&amp;"=0,34*"&amp;"3*"&amp;"2*"&amp;"2"</f>
        <v>Объем: 4,08=0,34*3*2*2</v>
      </c>
      <c r="D118" s="62"/>
      <c r="E118" s="62"/>
      <c r="F118" s="62"/>
      <c r="G118" s="62"/>
      <c r="H118" s="62"/>
      <c r="I118" s="62"/>
      <c r="J118" s="62"/>
      <c r="K118" s="62"/>
    </row>
    <row r="119" spans="1:35" ht="13.8" x14ac:dyDescent="0.25">
      <c r="C119" s="21" t="s">
        <v>870</v>
      </c>
      <c r="H119" s="44">
        <f>I117+0</f>
        <v>278.95</v>
      </c>
      <c r="I119" s="44"/>
      <c r="J119" s="44">
        <f>K117+0</f>
        <v>4546.9399999999996</v>
      </c>
      <c r="K119" s="44"/>
      <c r="O119" s="61">
        <f>I117+0</f>
        <v>278.95</v>
      </c>
      <c r="P119" s="61">
        <f>K117+0</f>
        <v>4546.9399999999996</v>
      </c>
      <c r="X119" s="8">
        <f>IF(Source!BI43&lt;=1,I117-0, 0)</f>
        <v>278.95</v>
      </c>
      <c r="Y119" s="8">
        <f>IF(Source!BI43=2,I117-0, 0)</f>
        <v>0</v>
      </c>
      <c r="Z119" s="8">
        <f>IF(Source!BI43=3,I117-0, 0)</f>
        <v>0</v>
      </c>
      <c r="AA119" s="8">
        <f>IF(Source!BI43=4,I117,0)</f>
        <v>0</v>
      </c>
    </row>
    <row r="121" spans="1:35" ht="13.8" x14ac:dyDescent="0.25">
      <c r="B121" s="31" t="str">
        <f>Source!G46</f>
        <v>Прокладка трубопроводов</v>
      </c>
      <c r="C121" s="31"/>
      <c r="D121" s="31"/>
      <c r="E121" s="31"/>
      <c r="F121" s="31"/>
      <c r="G121" s="31"/>
      <c r="H121" s="31"/>
      <c r="I121" s="31"/>
      <c r="J121" s="31"/>
    </row>
    <row r="122" spans="1:35" ht="43.2" x14ac:dyDescent="0.3">
      <c r="A122" s="32">
        <v>10</v>
      </c>
      <c r="B122" s="32" t="s">
        <v>877</v>
      </c>
      <c r="C122" s="32" t="s">
        <v>107</v>
      </c>
      <c r="D122" s="34" t="str">
        <f>Source!H47</f>
        <v>1 канало-километр трубопровода</v>
      </c>
      <c r="E122" s="33">
        <f>Source!I47</f>
        <v>9.5999999999999992E-3</v>
      </c>
      <c r="F122" s="36"/>
      <c r="G122" s="35"/>
      <c r="H122" s="33"/>
      <c r="I122" s="36"/>
      <c r="J122" s="33"/>
      <c r="K122" s="36"/>
      <c r="Q122" s="8">
        <f>ROUND((Source!DN47/100)*ROUND((Source!AF47*Source!AV47)*Source!I47, 2), 2)</f>
        <v>20.32</v>
      </c>
      <c r="R122" s="8">
        <f>Source!X47</f>
        <v>778.85</v>
      </c>
      <c r="S122" s="8">
        <f>ROUND((Source!DO47/100)*ROUND((Source!AF47*Source!AV47)*Source!I47, 2), 2)</f>
        <v>12.7</v>
      </c>
      <c r="T122" s="8">
        <f>Source!Y47</f>
        <v>347.1</v>
      </c>
      <c r="U122" s="8">
        <f>ROUND((175/100)*ROUND((Source!AE47*Source!AV47)*Source!I47, 2), 2)</f>
        <v>0</v>
      </c>
      <c r="V122" s="8">
        <f>ROUND((160/100)*ROUND(Source!CS47*Source!I47, 2), 2)</f>
        <v>0</v>
      </c>
      <c r="AI122" s="8">
        <v>0</v>
      </c>
    </row>
    <row r="123" spans="1:35" x14ac:dyDescent="0.25">
      <c r="C123" s="37" t="str">
        <f>"Объем: "&amp;Source!I47&amp;"=2,4*"&amp;"4/"&amp;"1000"</f>
        <v>Объем: 0,0096=2,4*4/1000</v>
      </c>
    </row>
    <row r="124" spans="1:35" ht="14.4" x14ac:dyDescent="0.3">
      <c r="A124" s="32"/>
      <c r="B124" s="32"/>
      <c r="C124" s="32" t="s">
        <v>861</v>
      </c>
      <c r="D124" s="34"/>
      <c r="E124" s="33"/>
      <c r="F124" s="36">
        <f>Source!AO47</f>
        <v>1609.92</v>
      </c>
      <c r="G124" s="35" t="str">
        <f>Source!DG47</f>
        <v>*1,1</v>
      </c>
      <c r="H124" s="33">
        <f>Source!AV47</f>
        <v>1.0669999999999999</v>
      </c>
      <c r="I124" s="36">
        <f>ROUND((Source!AF47*Source!AV47)*Source!I47, 2)</f>
        <v>18.14</v>
      </c>
      <c r="J124" s="33">
        <f>IF(Source!BA47&lt;&gt; 0, Source!BA47, 1)</f>
        <v>46.67</v>
      </c>
      <c r="K124" s="36">
        <f>Source!S47</f>
        <v>846.58</v>
      </c>
      <c r="W124" s="8">
        <f>I124</f>
        <v>18.14</v>
      </c>
    </row>
    <row r="125" spans="1:35" ht="14.4" x14ac:dyDescent="0.3">
      <c r="A125" s="32"/>
      <c r="B125" s="32"/>
      <c r="C125" s="32" t="s">
        <v>874</v>
      </c>
      <c r="D125" s="34"/>
      <c r="E125" s="33"/>
      <c r="F125" s="36">
        <f>Source!AL47</f>
        <v>19733.240000000002</v>
      </c>
      <c r="G125" s="35" t="str">
        <f>Source!DD47</f>
        <v/>
      </c>
      <c r="H125" s="33">
        <f>Source!AW47</f>
        <v>1.081</v>
      </c>
      <c r="I125" s="36">
        <f>ROUND((Source!AC47*Source!AW47)*Source!I47, 2)</f>
        <v>204.78</v>
      </c>
      <c r="J125" s="33">
        <f>IF(Source!BC47&lt;&gt; 0, Source!BC47, 1)</f>
        <v>7.67</v>
      </c>
      <c r="K125" s="36">
        <f>Source!P47</f>
        <v>1570.69</v>
      </c>
    </row>
    <row r="126" spans="1:35" ht="14.4" x14ac:dyDescent="0.3">
      <c r="A126" s="32"/>
      <c r="B126" s="32"/>
      <c r="C126" s="32" t="s">
        <v>864</v>
      </c>
      <c r="D126" s="34" t="s">
        <v>865</v>
      </c>
      <c r="E126" s="33">
        <f>Source!DN47</f>
        <v>112</v>
      </c>
      <c r="F126" s="36"/>
      <c r="G126" s="35"/>
      <c r="H126" s="33"/>
      <c r="I126" s="36">
        <f>SUM(Q122:Q125)</f>
        <v>20.32</v>
      </c>
      <c r="J126" s="33">
        <f>Source!BZ47</f>
        <v>92</v>
      </c>
      <c r="K126" s="36">
        <f>SUM(R122:R125)</f>
        <v>778.85</v>
      </c>
    </row>
    <row r="127" spans="1:35" ht="14.4" x14ac:dyDescent="0.3">
      <c r="A127" s="32"/>
      <c r="B127" s="32"/>
      <c r="C127" s="32" t="s">
        <v>866</v>
      </c>
      <c r="D127" s="34" t="s">
        <v>865</v>
      </c>
      <c r="E127" s="33">
        <f>Source!DO47</f>
        <v>70</v>
      </c>
      <c r="F127" s="36"/>
      <c r="G127" s="35"/>
      <c r="H127" s="33"/>
      <c r="I127" s="36">
        <f>SUM(S122:S126)</f>
        <v>12.7</v>
      </c>
      <c r="J127" s="33">
        <f>Source!CA47</f>
        <v>41</v>
      </c>
      <c r="K127" s="36">
        <f>SUM(T122:T126)</f>
        <v>347.1</v>
      </c>
    </row>
    <row r="128" spans="1:35" ht="14.4" x14ac:dyDescent="0.3">
      <c r="A128" s="39"/>
      <c r="B128" s="39"/>
      <c r="C128" s="39" t="s">
        <v>868</v>
      </c>
      <c r="D128" s="40" t="s">
        <v>869</v>
      </c>
      <c r="E128" s="41">
        <f>Source!AQ47</f>
        <v>144</v>
      </c>
      <c r="F128" s="42"/>
      <c r="G128" s="43" t="str">
        <f>Source!DI47</f>
        <v>*1,1</v>
      </c>
      <c r="H128" s="41">
        <f>Source!AV47</f>
        <v>1.0669999999999999</v>
      </c>
      <c r="I128" s="42">
        <f>Source!U47</f>
        <v>1.6225228799999998</v>
      </c>
      <c r="J128" s="41"/>
      <c r="K128" s="42"/>
      <c r="AB128" s="61">
        <f>I128</f>
        <v>1.6225228799999998</v>
      </c>
    </row>
    <row r="129" spans="1:35" ht="13.8" x14ac:dyDescent="0.25">
      <c r="C129" s="21" t="s">
        <v>870</v>
      </c>
      <c r="H129" s="44">
        <f>I124+I125+I126+I127+0</f>
        <v>255.94</v>
      </c>
      <c r="I129" s="44"/>
      <c r="J129" s="44">
        <f>K124+K125+K126+K127+0</f>
        <v>3543.22</v>
      </c>
      <c r="K129" s="44"/>
      <c r="O129" s="61">
        <f>I124+I125+I126+I127+0</f>
        <v>255.94</v>
      </c>
      <c r="P129" s="61">
        <f>K124+K125+K126+K127+0</f>
        <v>3543.22</v>
      </c>
      <c r="X129" s="8">
        <f>IF(Source!BI47&lt;=1,I124+I125+I126+I127-0, 0)</f>
        <v>255.94</v>
      </c>
      <c r="Y129" s="8">
        <f>IF(Source!BI47=2,I124+I125+I126+I127-0, 0)</f>
        <v>0</v>
      </c>
      <c r="Z129" s="8">
        <f>IF(Source!BI47=3,I124+I125+I126+I127-0, 0)</f>
        <v>0</v>
      </c>
      <c r="AA129" s="8">
        <f>IF(Source!BI47=4,I124+I125+I126+I127,0)</f>
        <v>0</v>
      </c>
    </row>
    <row r="131" spans="1:35" ht="41.4" x14ac:dyDescent="0.3">
      <c r="A131" s="32">
        <v>11</v>
      </c>
      <c r="B131" s="32" t="s">
        <v>878</v>
      </c>
      <c r="C131" s="32" t="s">
        <v>114</v>
      </c>
      <c r="D131" s="34" t="str">
        <f>Source!H48</f>
        <v>1 км трубопровода</v>
      </c>
      <c r="E131" s="33">
        <f>Source!I48</f>
        <v>2E-3</v>
      </c>
      <c r="F131" s="36"/>
      <c r="G131" s="35"/>
      <c r="H131" s="33"/>
      <c r="I131" s="36"/>
      <c r="J131" s="33"/>
      <c r="K131" s="36"/>
      <c r="Q131" s="8">
        <f>ROUND((Source!DN48/100)*ROUND(Source!AF48*Source!I48, 2), 2)</f>
        <v>0</v>
      </c>
      <c r="R131" s="8">
        <f>Source!X48</f>
        <v>148.97999999999999</v>
      </c>
      <c r="S131" s="8">
        <f>ROUND((Source!DO48/100)*ROUND(Source!AF48*Source!I48, 2), 2)</f>
        <v>0</v>
      </c>
      <c r="T131" s="8">
        <f>Source!Y48</f>
        <v>66.400000000000006</v>
      </c>
      <c r="U131" s="8">
        <f>ROUND((175/100)*ROUND(Source!AE48*Source!I48, 2), 2)</f>
        <v>0.11</v>
      </c>
      <c r="V131" s="8">
        <f>ROUND((160/100)*ROUND(Source!CS48*Source!I48, 2), 2)</f>
        <v>4.66</v>
      </c>
      <c r="AI131" s="8">
        <v>0</v>
      </c>
    </row>
    <row r="132" spans="1:35" x14ac:dyDescent="0.25">
      <c r="C132" s="37" t="str">
        <f>"Объем: "&amp;Source!I48&amp;"=1*"&amp;"2/"&amp;"1000"</f>
        <v>Объем: 0,002=1*2/1000</v>
      </c>
    </row>
    <row r="133" spans="1:35" ht="14.4" x14ac:dyDescent="0.3">
      <c r="A133" s="32"/>
      <c r="B133" s="32"/>
      <c r="C133" s="32" t="s">
        <v>861</v>
      </c>
      <c r="D133" s="34"/>
      <c r="E133" s="33"/>
      <c r="F133" s="36">
        <f>Source!AO48</f>
        <v>1577.19</v>
      </c>
      <c r="G133" s="35" t="str">
        <f>Source!DG48</f>
        <v>*1,1</v>
      </c>
      <c r="H133" s="33">
        <f>Source!AV48</f>
        <v>1</v>
      </c>
      <c r="I133" s="36">
        <f>ROUND(Source!AF48*Source!I48, 2)</f>
        <v>3.47</v>
      </c>
      <c r="J133" s="33">
        <f>IF(Source!BA48&lt;&gt; 0, Source!BA48, 1)</f>
        <v>46.67</v>
      </c>
      <c r="K133" s="36">
        <f>Source!S48</f>
        <v>161.94</v>
      </c>
      <c r="W133" s="8">
        <f>I133</f>
        <v>3.47</v>
      </c>
    </row>
    <row r="134" spans="1:35" ht="14.4" x14ac:dyDescent="0.3">
      <c r="A134" s="32"/>
      <c r="B134" s="32"/>
      <c r="C134" s="32" t="s">
        <v>862</v>
      </c>
      <c r="D134" s="34"/>
      <c r="E134" s="33"/>
      <c r="F134" s="36">
        <f>Source!AM48</f>
        <v>258.70999999999998</v>
      </c>
      <c r="G134" s="35" t="str">
        <f>Source!DE48</f>
        <v>*1,1</v>
      </c>
      <c r="H134" s="33">
        <f>Source!AV48</f>
        <v>1</v>
      </c>
      <c r="I134" s="36">
        <f>ROUND(Source!AD48*Source!I48, 2)</f>
        <v>0.56999999999999995</v>
      </c>
      <c r="J134" s="33">
        <f>IF(Source!BB48&lt;&gt; 0, Source!BB48, 1)</f>
        <v>13.48</v>
      </c>
      <c r="K134" s="36">
        <f>Source!Q48</f>
        <v>7.67</v>
      </c>
    </row>
    <row r="135" spans="1:35" ht="14.4" x14ac:dyDescent="0.3">
      <c r="A135" s="32"/>
      <c r="B135" s="32"/>
      <c r="C135" s="32" t="s">
        <v>863</v>
      </c>
      <c r="D135" s="34"/>
      <c r="E135" s="33"/>
      <c r="F135" s="36">
        <f>Source!AN48</f>
        <v>28.39</v>
      </c>
      <c r="G135" s="35" t="str">
        <f>Source!DF48</f>
        <v>*1,1</v>
      </c>
      <c r="H135" s="33">
        <f>Source!AV48</f>
        <v>1</v>
      </c>
      <c r="I135" s="38">
        <f>ROUND(Source!AE48*Source!I48, 2)</f>
        <v>0.06</v>
      </c>
      <c r="J135" s="33">
        <f>IF(Source!BS48&lt;&gt; 0, Source!BS48, 1)</f>
        <v>46.67</v>
      </c>
      <c r="K135" s="38">
        <f>Source!R48</f>
        <v>2.91</v>
      </c>
      <c r="W135" s="8">
        <f>I135</f>
        <v>0.06</v>
      </c>
    </row>
    <row r="136" spans="1:35" ht="14.4" x14ac:dyDescent="0.3">
      <c r="A136" s="32"/>
      <c r="B136" s="32"/>
      <c r="C136" s="32" t="s">
        <v>864</v>
      </c>
      <c r="D136" s="34" t="s">
        <v>865</v>
      </c>
      <c r="E136" s="33">
        <f>Source!DN48</f>
        <v>0</v>
      </c>
      <c r="F136" s="36"/>
      <c r="G136" s="35"/>
      <c r="H136" s="33"/>
      <c r="I136" s="36">
        <f>SUM(Q131:Q135)</f>
        <v>0</v>
      </c>
      <c r="J136" s="33">
        <f>Source!BZ48</f>
        <v>92</v>
      </c>
      <c r="K136" s="36">
        <f>SUM(R131:R135)</f>
        <v>148.97999999999999</v>
      </c>
    </row>
    <row r="137" spans="1:35" ht="14.4" x14ac:dyDescent="0.3">
      <c r="A137" s="32"/>
      <c r="B137" s="32"/>
      <c r="C137" s="32" t="s">
        <v>866</v>
      </c>
      <c r="D137" s="34" t="s">
        <v>865</v>
      </c>
      <c r="E137" s="33">
        <f>Source!DO48</f>
        <v>0</v>
      </c>
      <c r="F137" s="36"/>
      <c r="G137" s="35"/>
      <c r="H137" s="33"/>
      <c r="I137" s="36">
        <f>SUM(S131:S136)</f>
        <v>0</v>
      </c>
      <c r="J137" s="33">
        <f>Source!CA48</f>
        <v>41</v>
      </c>
      <c r="K137" s="36">
        <f>SUM(T131:T136)</f>
        <v>66.400000000000006</v>
      </c>
    </row>
    <row r="138" spans="1:35" ht="14.4" x14ac:dyDescent="0.3">
      <c r="A138" s="32"/>
      <c r="B138" s="32"/>
      <c r="C138" s="32" t="s">
        <v>867</v>
      </c>
      <c r="D138" s="34" t="s">
        <v>865</v>
      </c>
      <c r="E138" s="33">
        <f>175</f>
        <v>175</v>
      </c>
      <c r="F138" s="36"/>
      <c r="G138" s="35"/>
      <c r="H138" s="33"/>
      <c r="I138" s="36">
        <f>SUM(U131:U137)</f>
        <v>0.11</v>
      </c>
      <c r="J138" s="33">
        <f>160</f>
        <v>160</v>
      </c>
      <c r="K138" s="36">
        <f>SUM(V131:V137)</f>
        <v>4.66</v>
      </c>
    </row>
    <row r="139" spans="1:35" ht="14.4" x14ac:dyDescent="0.3">
      <c r="A139" s="39"/>
      <c r="B139" s="39"/>
      <c r="C139" s="39" t="s">
        <v>868</v>
      </c>
      <c r="D139" s="40" t="s">
        <v>869</v>
      </c>
      <c r="E139" s="41">
        <f>Source!AQ48</f>
        <v>147.85</v>
      </c>
      <c r="F139" s="42"/>
      <c r="G139" s="43" t="str">
        <f>Source!DI48</f>
        <v>*1,1</v>
      </c>
      <c r="H139" s="41">
        <f>Source!AV48</f>
        <v>1</v>
      </c>
      <c r="I139" s="42">
        <f>Source!U48</f>
        <v>0.32527000000000006</v>
      </c>
      <c r="J139" s="41"/>
      <c r="K139" s="42"/>
      <c r="AB139" s="61">
        <f>I139</f>
        <v>0.32527000000000006</v>
      </c>
    </row>
    <row r="140" spans="1:35" ht="13.8" x14ac:dyDescent="0.25">
      <c r="C140" s="21" t="s">
        <v>870</v>
      </c>
      <c r="H140" s="44">
        <f>I133+I134+I136+I137+I138+0</f>
        <v>4.1500000000000004</v>
      </c>
      <c r="I140" s="44"/>
      <c r="J140" s="44">
        <f>K133+K134+K136+K137+K138+0</f>
        <v>389.65000000000003</v>
      </c>
      <c r="K140" s="44"/>
      <c r="O140" s="61">
        <f>I133+I134+I136+I137+I138+0</f>
        <v>4.1500000000000004</v>
      </c>
      <c r="P140" s="61">
        <f>K133+K134+K136+K137+K138+0</f>
        <v>389.65000000000003</v>
      </c>
      <c r="X140" s="8">
        <f>IF(Source!BI48&lt;=1,I133+I134+I136+I137+I138-0, 0)</f>
        <v>4.1500000000000004</v>
      </c>
      <c r="Y140" s="8">
        <f>IF(Source!BI48=2,I133+I134+I136+I137+I138-0, 0)</f>
        <v>0</v>
      </c>
      <c r="Z140" s="8">
        <f>IF(Source!BI48=3,I133+I134+I136+I137+I138-0, 0)</f>
        <v>0</v>
      </c>
      <c r="AA140" s="8">
        <f>IF(Source!BI48=4,I133+I134+I136+I137+I138,0)</f>
        <v>0</v>
      </c>
    </row>
    <row r="142" spans="1:35" ht="40.200000000000003" x14ac:dyDescent="0.3">
      <c r="A142" s="32">
        <v>12</v>
      </c>
      <c r="B142" s="32" t="s">
        <v>879</v>
      </c>
      <c r="C142" s="32" t="s">
        <v>119</v>
      </c>
      <c r="D142" s="34" t="str">
        <f>Source!H49</f>
        <v>1 км трубопровода</v>
      </c>
      <c r="E142" s="33">
        <f>Source!I49</f>
        <v>6.0000000000000001E-3</v>
      </c>
      <c r="F142" s="36"/>
      <c r="G142" s="35"/>
      <c r="H142" s="33"/>
      <c r="I142" s="36"/>
      <c r="J142" s="33"/>
      <c r="K142" s="36"/>
      <c r="Q142" s="8">
        <f>ROUND((Source!DN49/100)*ROUND(Source!AF49*Source!I49, 2), 2)</f>
        <v>0</v>
      </c>
      <c r="R142" s="8">
        <f>Source!X49</f>
        <v>330.97</v>
      </c>
      <c r="S142" s="8">
        <f>ROUND((Source!DO49/100)*ROUND(Source!AF49*Source!I49, 2), 2)</f>
        <v>0</v>
      </c>
      <c r="T142" s="8">
        <f>Source!Y49</f>
        <v>147.5</v>
      </c>
      <c r="U142" s="8">
        <f>ROUND((175/100)*ROUND(Source!AE49*Source!I49, 2), 2)</f>
        <v>0.33</v>
      </c>
      <c r="V142" s="8">
        <f>ROUND((160/100)*ROUND(Source!CS49*Source!I49, 2), 2)</f>
        <v>13.84</v>
      </c>
      <c r="AI142" s="8">
        <v>0</v>
      </c>
    </row>
    <row r="143" spans="1:35" x14ac:dyDescent="0.25">
      <c r="C143" s="37" t="str">
        <f>"Объем: "&amp;Source!I49&amp;"=1*"&amp;"4*"&amp;"2/"&amp;"1000-"&amp;""&amp;Source!I48&amp;""</f>
        <v>Объем: 0,006=1*4*2/1000-0,002</v>
      </c>
    </row>
    <row r="144" spans="1:35" ht="14.4" x14ac:dyDescent="0.3">
      <c r="A144" s="32"/>
      <c r="B144" s="32"/>
      <c r="C144" s="32" t="s">
        <v>861</v>
      </c>
      <c r="D144" s="34"/>
      <c r="E144" s="33"/>
      <c r="F144" s="36">
        <f>Source!AO49</f>
        <v>1167.92</v>
      </c>
      <c r="G144" s="35" t="str">
        <f>Source!DG49</f>
        <v>*1,1</v>
      </c>
      <c r="H144" s="33">
        <f>Source!AV49</f>
        <v>1</v>
      </c>
      <c r="I144" s="36">
        <f>ROUND(Source!AF49*Source!I49, 2)</f>
        <v>7.71</v>
      </c>
      <c r="J144" s="33">
        <f>IF(Source!BA49&lt;&gt; 0, Source!BA49, 1)</f>
        <v>46.67</v>
      </c>
      <c r="K144" s="36">
        <f>Source!S49</f>
        <v>359.75</v>
      </c>
      <c r="W144" s="8">
        <f>I144</f>
        <v>7.71</v>
      </c>
    </row>
    <row r="145" spans="1:35" ht="14.4" x14ac:dyDescent="0.3">
      <c r="A145" s="32"/>
      <c r="B145" s="32"/>
      <c r="C145" s="32" t="s">
        <v>862</v>
      </c>
      <c r="D145" s="34"/>
      <c r="E145" s="33"/>
      <c r="F145" s="36">
        <f>Source!AM49</f>
        <v>255.97</v>
      </c>
      <c r="G145" s="35" t="str">
        <f>Source!DE49</f>
        <v>*1,1</v>
      </c>
      <c r="H145" s="33">
        <f>Source!AV49</f>
        <v>1</v>
      </c>
      <c r="I145" s="36">
        <f>ROUND(Source!AD49*Source!I49, 2)</f>
        <v>1.69</v>
      </c>
      <c r="J145" s="33">
        <f>IF(Source!BB49&lt;&gt; 0, Source!BB49, 1)</f>
        <v>13.48</v>
      </c>
      <c r="K145" s="36">
        <f>Source!Q49</f>
        <v>22.77</v>
      </c>
    </row>
    <row r="146" spans="1:35" ht="14.4" x14ac:dyDescent="0.3">
      <c r="A146" s="32"/>
      <c r="B146" s="32"/>
      <c r="C146" s="32" t="s">
        <v>863</v>
      </c>
      <c r="D146" s="34"/>
      <c r="E146" s="33"/>
      <c r="F146" s="36">
        <f>Source!AN49</f>
        <v>28.08</v>
      </c>
      <c r="G146" s="35" t="str">
        <f>Source!DF49</f>
        <v>*1,1</v>
      </c>
      <c r="H146" s="33">
        <f>Source!AV49</f>
        <v>1</v>
      </c>
      <c r="I146" s="38">
        <f>ROUND(Source!AE49*Source!I49, 2)</f>
        <v>0.19</v>
      </c>
      <c r="J146" s="33">
        <f>IF(Source!BS49&lt;&gt; 0, Source!BS49, 1)</f>
        <v>46.67</v>
      </c>
      <c r="K146" s="38">
        <f>Source!R49</f>
        <v>8.65</v>
      </c>
      <c r="W146" s="8">
        <f>I146</f>
        <v>0.19</v>
      </c>
    </row>
    <row r="147" spans="1:35" ht="14.4" x14ac:dyDescent="0.3">
      <c r="A147" s="32"/>
      <c r="B147" s="32"/>
      <c r="C147" s="32" t="s">
        <v>864</v>
      </c>
      <c r="D147" s="34" t="s">
        <v>865</v>
      </c>
      <c r="E147" s="33">
        <f>Source!DN49</f>
        <v>0</v>
      </c>
      <c r="F147" s="36"/>
      <c r="G147" s="35"/>
      <c r="H147" s="33"/>
      <c r="I147" s="36">
        <f>SUM(Q142:Q146)</f>
        <v>0</v>
      </c>
      <c r="J147" s="33">
        <f>Source!BZ49</f>
        <v>92</v>
      </c>
      <c r="K147" s="36">
        <f>SUM(R142:R146)</f>
        <v>330.97</v>
      </c>
    </row>
    <row r="148" spans="1:35" ht="14.4" x14ac:dyDescent="0.3">
      <c r="A148" s="32"/>
      <c r="B148" s="32"/>
      <c r="C148" s="32" t="s">
        <v>866</v>
      </c>
      <c r="D148" s="34" t="s">
        <v>865</v>
      </c>
      <c r="E148" s="33">
        <f>Source!DO49</f>
        <v>0</v>
      </c>
      <c r="F148" s="36"/>
      <c r="G148" s="35"/>
      <c r="H148" s="33"/>
      <c r="I148" s="36">
        <f>SUM(S142:S147)</f>
        <v>0</v>
      </c>
      <c r="J148" s="33">
        <f>Source!CA49</f>
        <v>41</v>
      </c>
      <c r="K148" s="36">
        <f>SUM(T142:T147)</f>
        <v>147.5</v>
      </c>
    </row>
    <row r="149" spans="1:35" ht="14.4" x14ac:dyDescent="0.3">
      <c r="A149" s="32"/>
      <c r="B149" s="32"/>
      <c r="C149" s="32" t="s">
        <v>867</v>
      </c>
      <c r="D149" s="34" t="s">
        <v>865</v>
      </c>
      <c r="E149" s="33">
        <f>175</f>
        <v>175</v>
      </c>
      <c r="F149" s="36"/>
      <c r="G149" s="35"/>
      <c r="H149" s="33"/>
      <c r="I149" s="36">
        <f>SUM(U142:U148)</f>
        <v>0.33</v>
      </c>
      <c r="J149" s="33">
        <f>160</f>
        <v>160</v>
      </c>
      <c r="K149" s="36">
        <f>SUM(V142:V148)</f>
        <v>13.84</v>
      </c>
    </row>
    <row r="150" spans="1:35" ht="14.4" x14ac:dyDescent="0.3">
      <c r="A150" s="39"/>
      <c r="B150" s="39"/>
      <c r="C150" s="39" t="s">
        <v>868</v>
      </c>
      <c r="D150" s="40" t="s">
        <v>869</v>
      </c>
      <c r="E150" s="41">
        <f>Source!AQ49</f>
        <v>107.8</v>
      </c>
      <c r="F150" s="42"/>
      <c r="G150" s="43" t="str">
        <f>Source!DI49</f>
        <v>*1,1</v>
      </c>
      <c r="H150" s="41">
        <f>Source!AV49</f>
        <v>1</v>
      </c>
      <c r="I150" s="42">
        <f>Source!U49</f>
        <v>0.71148000000000011</v>
      </c>
      <c r="J150" s="41"/>
      <c r="K150" s="42"/>
      <c r="AB150" s="61">
        <f>I150</f>
        <v>0.71148000000000011</v>
      </c>
    </row>
    <row r="151" spans="1:35" ht="13.8" x14ac:dyDescent="0.25">
      <c r="C151" s="21" t="s">
        <v>870</v>
      </c>
      <c r="H151" s="44">
        <f>I144+I145+I147+I148+I149+0</f>
        <v>9.73</v>
      </c>
      <c r="I151" s="44"/>
      <c r="J151" s="44">
        <f>K144+K145+K147+K148+K149+0</f>
        <v>874.83</v>
      </c>
      <c r="K151" s="44"/>
      <c r="O151" s="61">
        <f>I144+I145+I147+I148+I149+0</f>
        <v>9.73</v>
      </c>
      <c r="P151" s="61">
        <f>K144+K145+K147+K148+K149+0</f>
        <v>874.83</v>
      </c>
      <c r="X151" s="8">
        <f>IF(Source!BI49&lt;=1,I144+I145+I147+I148+I149-0, 0)</f>
        <v>9.73</v>
      </c>
      <c r="Y151" s="8">
        <f>IF(Source!BI49=2,I144+I145+I147+I148+I149-0, 0)</f>
        <v>0</v>
      </c>
      <c r="Z151" s="8">
        <f>IF(Source!BI49=3,I144+I145+I147+I148+I149-0, 0)</f>
        <v>0</v>
      </c>
      <c r="AA151" s="8">
        <f>IF(Source!BI49=4,I144+I145+I147+I148+I149,0)</f>
        <v>0</v>
      </c>
    </row>
    <row r="153" spans="1:35" ht="55.2" x14ac:dyDescent="0.3">
      <c r="A153" s="32">
        <v>13</v>
      </c>
      <c r="B153" s="32" t="str">
        <f>Source!F50</f>
        <v>1.12-5-576</v>
      </c>
      <c r="C153" s="32" t="s">
        <v>123</v>
      </c>
      <c r="D153" s="34" t="str">
        <f>Source!H50</f>
        <v>м</v>
      </c>
      <c r="E153" s="33">
        <f>Source!I50</f>
        <v>8</v>
      </c>
      <c r="F153" s="36">
        <f>Source!AL50</f>
        <v>137.30000000000001</v>
      </c>
      <c r="G153" s="35" t="str">
        <f>Source!DD50</f>
        <v>*0,1</v>
      </c>
      <c r="H153" s="33">
        <f>Source!AW50</f>
        <v>1</v>
      </c>
      <c r="I153" s="36">
        <f>ROUND((Source!AC50*Source!AW50)*Source!I50, 2)</f>
        <v>109.84</v>
      </c>
      <c r="J153" s="33">
        <f>IF(Source!BC50&lt;&gt; 0, Source!BC50, 1)</f>
        <v>2.4</v>
      </c>
      <c r="K153" s="36">
        <f>Source!P50</f>
        <v>263.62</v>
      </c>
      <c r="Q153" s="8">
        <f>ROUND((Source!DN50/100)*ROUND((Source!AF50*Source!AV50)*Source!I50, 2), 2)</f>
        <v>0</v>
      </c>
      <c r="R153" s="8">
        <f>Source!X50</f>
        <v>0</v>
      </c>
      <c r="S153" s="8">
        <f>ROUND((Source!DO50/100)*ROUND((Source!AF50*Source!AV50)*Source!I50, 2), 2)</f>
        <v>0</v>
      </c>
      <c r="T153" s="8">
        <f>Source!Y50</f>
        <v>0</v>
      </c>
      <c r="U153" s="8">
        <f>ROUND((175/100)*ROUND((Source!AE50*Source!AV50)*Source!I50, 2), 2)</f>
        <v>0</v>
      </c>
      <c r="V153" s="8">
        <f>ROUND((160/100)*ROUND(Source!CS50*Source!I50, 2), 2)</f>
        <v>0</v>
      </c>
      <c r="AI153" s="8">
        <v>3</v>
      </c>
    </row>
    <row r="154" spans="1:35" x14ac:dyDescent="0.25">
      <c r="A154" s="62"/>
      <c r="B154" s="62"/>
      <c r="C154" s="46" t="str">
        <f>"Объем: "&amp;Source!I50&amp;"=("&amp;Source!I48&amp;"+"&amp;""&amp;Source!I49&amp;")*"&amp;"1000"</f>
        <v>Объем: 8=(0,002+0,006)*1000</v>
      </c>
      <c r="D154" s="62"/>
      <c r="E154" s="62"/>
      <c r="F154" s="62"/>
      <c r="G154" s="62"/>
      <c r="H154" s="62"/>
      <c r="I154" s="62"/>
      <c r="J154" s="62"/>
      <c r="K154" s="62"/>
    </row>
    <row r="155" spans="1:35" ht="13.8" x14ac:dyDescent="0.25">
      <c r="C155" s="21" t="s">
        <v>870</v>
      </c>
      <c r="H155" s="44">
        <f>I153+0</f>
        <v>109.84</v>
      </c>
      <c r="I155" s="44"/>
      <c r="J155" s="44">
        <f>K153+0</f>
        <v>263.62</v>
      </c>
      <c r="K155" s="44"/>
      <c r="O155" s="61">
        <f>I153+0</f>
        <v>109.84</v>
      </c>
      <c r="P155" s="61">
        <f>K153+0</f>
        <v>263.62</v>
      </c>
      <c r="X155" s="8">
        <f>IF(Source!BI50&lt;=1,I153-0, 0)</f>
        <v>109.84</v>
      </c>
      <c r="Y155" s="8">
        <f>IF(Source!BI50=2,I153-0, 0)</f>
        <v>0</v>
      </c>
      <c r="Z155" s="8">
        <f>IF(Source!BI50=3,I153-0, 0)</f>
        <v>0</v>
      </c>
      <c r="AA155" s="8">
        <f>IF(Source!BI50=4,I153,0)</f>
        <v>0</v>
      </c>
    </row>
    <row r="157" spans="1:35" ht="27.6" x14ac:dyDescent="0.3">
      <c r="A157" s="32">
        <v>14</v>
      </c>
      <c r="B157" s="32" t="str">
        <f>Source!F51</f>
        <v>4.10-115-29</v>
      </c>
      <c r="C157" s="32" t="s">
        <v>128</v>
      </c>
      <c r="D157" s="34" t="str">
        <f>Source!H51</f>
        <v>1 канал</v>
      </c>
      <c r="E157" s="33">
        <f>Source!I51</f>
        <v>2</v>
      </c>
      <c r="F157" s="36"/>
      <c r="G157" s="35"/>
      <c r="H157" s="33"/>
      <c r="I157" s="36"/>
      <c r="J157" s="33"/>
      <c r="K157" s="36"/>
      <c r="Q157" s="8">
        <f>ROUND((Source!DN51/100)*ROUND((Source!AF51*Source!AV51)*Source!I51, 2), 2)</f>
        <v>3.25</v>
      </c>
      <c r="R157" s="8">
        <f>Source!X51</f>
        <v>124.61</v>
      </c>
      <c r="S157" s="8">
        <f>ROUND((Source!DO51/100)*ROUND((Source!AF51*Source!AV51)*Source!I51, 2), 2)</f>
        <v>2.0299999999999998</v>
      </c>
      <c r="T157" s="8">
        <f>Source!Y51</f>
        <v>58.24</v>
      </c>
      <c r="U157" s="8">
        <f>ROUND((175/100)*ROUND((Source!AE51*Source!AV51)*Source!I51, 2), 2)</f>
        <v>0</v>
      </c>
      <c r="V157" s="8">
        <f>ROUND((160/100)*ROUND(Source!CS51*Source!I51, 2), 2)</f>
        <v>0</v>
      </c>
      <c r="AI157" s="8">
        <v>0</v>
      </c>
    </row>
    <row r="158" spans="1:35" x14ac:dyDescent="0.25">
      <c r="C158" s="37" t="str">
        <f>"Объем: "&amp;Source!I51&amp;"="&amp;Source!I52&amp;"/"&amp;"2"</f>
        <v>Объем: 2=4/2</v>
      </c>
    </row>
    <row r="159" spans="1:35" ht="14.4" x14ac:dyDescent="0.3">
      <c r="A159" s="32"/>
      <c r="B159" s="32"/>
      <c r="C159" s="32" t="s">
        <v>861</v>
      </c>
      <c r="D159" s="34"/>
      <c r="E159" s="33"/>
      <c r="F159" s="36">
        <f>Source!AO51</f>
        <v>1.26</v>
      </c>
      <c r="G159" s="35" t="str">
        <f>Source!DG51</f>
        <v>*1,1</v>
      </c>
      <c r="H159" s="33">
        <f>Source!AV51</f>
        <v>1.0469999999999999</v>
      </c>
      <c r="I159" s="36">
        <f>ROUND((Source!AF51*Source!AV51)*Source!I51, 2)</f>
        <v>2.9</v>
      </c>
      <c r="J159" s="33">
        <f>IF(Source!BA51&lt;&gt; 0, Source!BA51, 1)</f>
        <v>46.67</v>
      </c>
      <c r="K159" s="36">
        <f>Source!S51</f>
        <v>135.44999999999999</v>
      </c>
      <c r="W159" s="8">
        <f>I159</f>
        <v>2.9</v>
      </c>
    </row>
    <row r="160" spans="1:35" ht="14.4" x14ac:dyDescent="0.3">
      <c r="A160" s="32"/>
      <c r="B160" s="32"/>
      <c r="C160" s="32" t="s">
        <v>874</v>
      </c>
      <c r="D160" s="34"/>
      <c r="E160" s="33"/>
      <c r="F160" s="36">
        <f>Source!AL51</f>
        <v>11.3</v>
      </c>
      <c r="G160" s="35" t="str">
        <f>Source!DD51</f>
        <v/>
      </c>
      <c r="H160" s="33">
        <f>Source!AW51</f>
        <v>1</v>
      </c>
      <c r="I160" s="36">
        <f>ROUND((Source!AC51*Source!AW51)*Source!I51, 2)</f>
        <v>22.6</v>
      </c>
      <c r="J160" s="33">
        <f>IF(Source!BC51&lt;&gt; 0, Source!BC51, 1)</f>
        <v>9.8000000000000007</v>
      </c>
      <c r="K160" s="36">
        <f>Source!P51</f>
        <v>221.48</v>
      </c>
    </row>
    <row r="161" spans="1:35" ht="14.4" x14ac:dyDescent="0.3">
      <c r="A161" s="32"/>
      <c r="B161" s="32"/>
      <c r="C161" s="32" t="s">
        <v>864</v>
      </c>
      <c r="D161" s="34" t="s">
        <v>865</v>
      </c>
      <c r="E161" s="33">
        <f>Source!DN51</f>
        <v>112</v>
      </c>
      <c r="F161" s="36"/>
      <c r="G161" s="35"/>
      <c r="H161" s="33"/>
      <c r="I161" s="36">
        <f>SUM(Q157:Q160)</f>
        <v>3.25</v>
      </c>
      <c r="J161" s="33">
        <f>Source!BZ51</f>
        <v>92</v>
      </c>
      <c r="K161" s="36">
        <f>SUM(R157:R160)</f>
        <v>124.61</v>
      </c>
    </row>
    <row r="162" spans="1:35" ht="14.4" x14ac:dyDescent="0.3">
      <c r="A162" s="32"/>
      <c r="B162" s="32"/>
      <c r="C162" s="32" t="s">
        <v>866</v>
      </c>
      <c r="D162" s="34" t="s">
        <v>865</v>
      </c>
      <c r="E162" s="33">
        <f>Source!DO51</f>
        <v>70</v>
      </c>
      <c r="F162" s="36"/>
      <c r="G162" s="35"/>
      <c r="H162" s="33"/>
      <c r="I162" s="36">
        <f>SUM(S157:S161)</f>
        <v>2.0299999999999998</v>
      </c>
      <c r="J162" s="33">
        <f>Source!CA51</f>
        <v>43</v>
      </c>
      <c r="K162" s="36">
        <f>SUM(T157:T161)</f>
        <v>58.24</v>
      </c>
    </row>
    <row r="163" spans="1:35" ht="14.4" x14ac:dyDescent="0.3">
      <c r="A163" s="39"/>
      <c r="B163" s="39"/>
      <c r="C163" s="39" t="s">
        <v>868</v>
      </c>
      <c r="D163" s="40" t="s">
        <v>869</v>
      </c>
      <c r="E163" s="41">
        <f>Source!AQ51</f>
        <v>0.1</v>
      </c>
      <c r="F163" s="42"/>
      <c r="G163" s="43" t="str">
        <f>Source!DI51</f>
        <v>*1,1</v>
      </c>
      <c r="H163" s="41">
        <f>Source!AV51</f>
        <v>1.0469999999999999</v>
      </c>
      <c r="I163" s="42">
        <f>Source!U51</f>
        <v>0.23034000000000002</v>
      </c>
      <c r="J163" s="41"/>
      <c r="K163" s="42"/>
      <c r="AB163" s="61">
        <f>I163</f>
        <v>0.23034000000000002</v>
      </c>
    </row>
    <row r="164" spans="1:35" ht="13.8" x14ac:dyDescent="0.25">
      <c r="C164" s="21" t="s">
        <v>870</v>
      </c>
      <c r="H164" s="44">
        <f>I159+I160+I161+I162+0</f>
        <v>30.78</v>
      </c>
      <c r="I164" s="44"/>
      <c r="J164" s="44">
        <f>K159+K160+K161+K162+0</f>
        <v>539.78</v>
      </c>
      <c r="K164" s="44"/>
      <c r="O164" s="61">
        <f>I159+I160+I161+I162+0</f>
        <v>30.78</v>
      </c>
      <c r="P164" s="61">
        <f>K159+K160+K161+K162+0</f>
        <v>539.78</v>
      </c>
      <c r="X164" s="8">
        <f>IF(Source!BI51&lt;=1,I159+I160+I161+I162-0, 0)</f>
        <v>0</v>
      </c>
      <c r="Y164" s="8">
        <f>IF(Source!BI51=2,I159+I160+I161+I162-0, 0)</f>
        <v>30.78</v>
      </c>
      <c r="Z164" s="8">
        <f>IF(Source!BI51=3,I159+I160+I161+I162-0, 0)</f>
        <v>0</v>
      </c>
      <c r="AA164" s="8">
        <f>IF(Source!BI51=4,I159+I160+I161+I162,0)</f>
        <v>0</v>
      </c>
    </row>
    <row r="166" spans="1:35" ht="41.4" x14ac:dyDescent="0.3">
      <c r="A166" s="32">
        <v>15</v>
      </c>
      <c r="B166" s="32" t="str">
        <f>Source!F52</f>
        <v>1.12-3-62</v>
      </c>
      <c r="C166" s="32" t="s">
        <v>136</v>
      </c>
      <c r="D166" s="34" t="str">
        <f>Source!H52</f>
        <v>шт.</v>
      </c>
      <c r="E166" s="33">
        <f>Source!I52</f>
        <v>4</v>
      </c>
      <c r="F166" s="36">
        <f>Source!AL52</f>
        <v>3.9</v>
      </c>
      <c r="G166" s="35" t="str">
        <f>Source!DD52</f>
        <v/>
      </c>
      <c r="H166" s="33">
        <f>Source!AW52</f>
        <v>1</v>
      </c>
      <c r="I166" s="36">
        <f>ROUND((Source!AC52*Source!AW52)*Source!I52, 2)</f>
        <v>15.6</v>
      </c>
      <c r="J166" s="33">
        <f>IF(Source!BC52&lt;&gt; 0, Source!BC52, 1)</f>
        <v>13.92</v>
      </c>
      <c r="K166" s="36">
        <f>Source!P52</f>
        <v>217.15</v>
      </c>
      <c r="Q166" s="8">
        <f>ROUND((Source!DN52/100)*ROUND((Source!AF52*Source!AV52)*Source!I52, 2), 2)</f>
        <v>0</v>
      </c>
      <c r="R166" s="8">
        <f>Source!X52</f>
        <v>0</v>
      </c>
      <c r="S166" s="8">
        <f>ROUND((Source!DO52/100)*ROUND((Source!AF52*Source!AV52)*Source!I52, 2), 2)</f>
        <v>0</v>
      </c>
      <c r="T166" s="8">
        <f>Source!Y52</f>
        <v>0</v>
      </c>
      <c r="U166" s="8">
        <f>ROUND((175/100)*ROUND((Source!AE52*Source!AV52)*Source!I52, 2), 2)</f>
        <v>0</v>
      </c>
      <c r="V166" s="8">
        <f>ROUND((160/100)*ROUND(Source!CS52*Source!I52, 2), 2)</f>
        <v>0</v>
      </c>
      <c r="AI166" s="8">
        <v>3</v>
      </c>
    </row>
    <row r="167" spans="1:35" x14ac:dyDescent="0.25">
      <c r="A167" s="62"/>
      <c r="B167" s="62"/>
      <c r="C167" s="46" t="str">
        <f>"Объем: "&amp;Source!I52&amp;"=4*"&amp;"2-"&amp;"2*"&amp;"2"</f>
        <v>Объем: 4=4*2-2*2</v>
      </c>
      <c r="D167" s="62"/>
      <c r="E167" s="62"/>
      <c r="F167" s="62"/>
      <c r="G167" s="62"/>
      <c r="H167" s="62"/>
      <c r="I167" s="62"/>
      <c r="J167" s="62"/>
      <c r="K167" s="62"/>
    </row>
    <row r="168" spans="1:35" ht="13.8" x14ac:dyDescent="0.25">
      <c r="C168" s="21" t="s">
        <v>870</v>
      </c>
      <c r="H168" s="44">
        <f>I166+0</f>
        <v>15.6</v>
      </c>
      <c r="I168" s="44"/>
      <c r="J168" s="44">
        <f>K166+0</f>
        <v>217.15</v>
      </c>
      <c r="K168" s="44"/>
      <c r="O168" s="61">
        <f>I166+0</f>
        <v>15.6</v>
      </c>
      <c r="P168" s="61">
        <f>K166+0</f>
        <v>217.15</v>
      </c>
      <c r="X168" s="8">
        <f>IF(Source!BI52&lt;=1,I166-0, 0)</f>
        <v>15.6</v>
      </c>
      <c r="Y168" s="8">
        <f>IF(Source!BI52=2,I166-0, 0)</f>
        <v>0</v>
      </c>
      <c r="Z168" s="8">
        <f>IF(Source!BI52=3,I166-0, 0)</f>
        <v>0</v>
      </c>
      <c r="AA168" s="8">
        <f>IF(Source!BI52=4,I166,0)</f>
        <v>0</v>
      </c>
    </row>
    <row r="170" spans="1:35" ht="41.4" x14ac:dyDescent="0.3">
      <c r="A170" s="32">
        <v>16</v>
      </c>
      <c r="B170" s="32" t="s">
        <v>880</v>
      </c>
      <c r="C170" s="32" t="s">
        <v>141</v>
      </c>
      <c r="D170" s="34" t="str">
        <f>Source!H53</f>
        <v>1 км трубопровода</v>
      </c>
      <c r="E170" s="33">
        <f>Source!I53</f>
        <v>1.6000000000000001E-3</v>
      </c>
      <c r="F170" s="36"/>
      <c r="G170" s="35"/>
      <c r="H170" s="33"/>
      <c r="I170" s="36"/>
      <c r="J170" s="33"/>
      <c r="K170" s="36"/>
      <c r="Q170" s="8">
        <f>ROUND((Source!DN53/100)*ROUND(Source!AF53*Source!I53, 2), 2)</f>
        <v>0</v>
      </c>
      <c r="R170" s="8">
        <f>Source!X53</f>
        <v>95.04</v>
      </c>
      <c r="S170" s="8">
        <f>ROUND((Source!DO53/100)*ROUND(Source!AF53*Source!I53, 2), 2)</f>
        <v>0</v>
      </c>
      <c r="T170" s="8">
        <f>Source!Y53</f>
        <v>42.35</v>
      </c>
      <c r="U170" s="8">
        <f>ROUND((175/100)*ROUND(Source!AE53*Source!I53, 2), 2)</f>
        <v>0.04</v>
      </c>
      <c r="V170" s="8">
        <f>ROUND((160/100)*ROUND(Source!CS53*Source!I53, 2), 2)</f>
        <v>1.7</v>
      </c>
      <c r="AI170" s="8">
        <v>0</v>
      </c>
    </row>
    <row r="171" spans="1:35" x14ac:dyDescent="0.25">
      <c r="C171" s="37" t="str">
        <f>"Объем: "&amp;Source!I53&amp;"=0,8*"&amp;"2/"&amp;"1000"</f>
        <v>Объем: 0,0016=0,8*2/1000</v>
      </c>
    </row>
    <row r="172" spans="1:35" ht="14.4" x14ac:dyDescent="0.3">
      <c r="A172" s="32"/>
      <c r="B172" s="32"/>
      <c r="C172" s="32" t="s">
        <v>861</v>
      </c>
      <c r="D172" s="34"/>
      <c r="E172" s="33"/>
      <c r="F172" s="36">
        <f>Source!AO53</f>
        <v>1257.6199999999999</v>
      </c>
      <c r="G172" s="35" t="str">
        <f>Source!DG53</f>
        <v>*1,1</v>
      </c>
      <c r="H172" s="33">
        <f>Source!AV53</f>
        <v>1</v>
      </c>
      <c r="I172" s="36">
        <f>ROUND(Source!AF53*Source!I53, 2)</f>
        <v>2.21</v>
      </c>
      <c r="J172" s="33">
        <f>IF(Source!BA53&lt;&gt; 0, Source!BA53, 1)</f>
        <v>46.67</v>
      </c>
      <c r="K172" s="36">
        <f>Source!S53</f>
        <v>103.3</v>
      </c>
      <c r="W172" s="8">
        <f>I172</f>
        <v>2.21</v>
      </c>
    </row>
    <row r="173" spans="1:35" ht="14.4" x14ac:dyDescent="0.3">
      <c r="A173" s="32"/>
      <c r="B173" s="32"/>
      <c r="C173" s="32" t="s">
        <v>862</v>
      </c>
      <c r="D173" s="34"/>
      <c r="E173" s="33"/>
      <c r="F173" s="36">
        <f>Source!AM53</f>
        <v>117.91</v>
      </c>
      <c r="G173" s="35" t="str">
        <f>Source!DE53</f>
        <v>*1,1</v>
      </c>
      <c r="H173" s="33">
        <f>Source!AV53</f>
        <v>1</v>
      </c>
      <c r="I173" s="36">
        <f>ROUND(Source!AD53*Source!I53, 2)</f>
        <v>0.21</v>
      </c>
      <c r="J173" s="33">
        <f>IF(Source!BB53&lt;&gt; 0, Source!BB53, 1)</f>
        <v>13.48</v>
      </c>
      <c r="K173" s="36">
        <f>Source!Q53</f>
        <v>2.8</v>
      </c>
    </row>
    <row r="174" spans="1:35" ht="14.4" x14ac:dyDescent="0.3">
      <c r="A174" s="32"/>
      <c r="B174" s="32"/>
      <c r="C174" s="32" t="s">
        <v>863</v>
      </c>
      <c r="D174" s="34"/>
      <c r="E174" s="33"/>
      <c r="F174" s="36">
        <f>Source!AN53</f>
        <v>12.94</v>
      </c>
      <c r="G174" s="35" t="str">
        <f>Source!DF53</f>
        <v>*1,1</v>
      </c>
      <c r="H174" s="33">
        <f>Source!AV53</f>
        <v>1</v>
      </c>
      <c r="I174" s="38">
        <f>ROUND(Source!AE53*Source!I53, 2)</f>
        <v>0.02</v>
      </c>
      <c r="J174" s="33">
        <f>IF(Source!BS53&lt;&gt; 0, Source!BS53, 1)</f>
        <v>46.67</v>
      </c>
      <c r="K174" s="38">
        <f>Source!R53</f>
        <v>1.06</v>
      </c>
      <c r="W174" s="8">
        <f>I174</f>
        <v>0.02</v>
      </c>
    </row>
    <row r="175" spans="1:35" ht="14.4" x14ac:dyDescent="0.3">
      <c r="A175" s="32"/>
      <c r="B175" s="32"/>
      <c r="C175" s="32" t="s">
        <v>864</v>
      </c>
      <c r="D175" s="34" t="s">
        <v>865</v>
      </c>
      <c r="E175" s="33">
        <f>Source!DN53</f>
        <v>0</v>
      </c>
      <c r="F175" s="36"/>
      <c r="G175" s="35"/>
      <c r="H175" s="33"/>
      <c r="I175" s="36">
        <f>SUM(Q170:Q174)</f>
        <v>0</v>
      </c>
      <c r="J175" s="33">
        <f>Source!BZ53</f>
        <v>92</v>
      </c>
      <c r="K175" s="36">
        <f>SUM(R170:R174)</f>
        <v>95.04</v>
      </c>
    </row>
    <row r="176" spans="1:35" ht="14.4" x14ac:dyDescent="0.3">
      <c r="A176" s="32"/>
      <c r="B176" s="32"/>
      <c r="C176" s="32" t="s">
        <v>866</v>
      </c>
      <c r="D176" s="34" t="s">
        <v>865</v>
      </c>
      <c r="E176" s="33">
        <f>Source!DO53</f>
        <v>0</v>
      </c>
      <c r="F176" s="36"/>
      <c r="G176" s="35"/>
      <c r="H176" s="33"/>
      <c r="I176" s="36">
        <f>SUM(S170:S175)</f>
        <v>0</v>
      </c>
      <c r="J176" s="33">
        <f>Source!CA53</f>
        <v>41</v>
      </c>
      <c r="K176" s="36">
        <f>SUM(T170:T175)</f>
        <v>42.35</v>
      </c>
    </row>
    <row r="177" spans="1:35" ht="14.4" x14ac:dyDescent="0.3">
      <c r="A177" s="32"/>
      <c r="B177" s="32"/>
      <c r="C177" s="32" t="s">
        <v>867</v>
      </c>
      <c r="D177" s="34" t="s">
        <v>865</v>
      </c>
      <c r="E177" s="33">
        <f>175</f>
        <v>175</v>
      </c>
      <c r="F177" s="36"/>
      <c r="G177" s="35"/>
      <c r="H177" s="33"/>
      <c r="I177" s="36">
        <f>SUM(U170:U176)</f>
        <v>0.04</v>
      </c>
      <c r="J177" s="33">
        <f>160</f>
        <v>160</v>
      </c>
      <c r="K177" s="36">
        <f>SUM(V170:V176)</f>
        <v>1.7</v>
      </c>
    </row>
    <row r="178" spans="1:35" ht="14.4" x14ac:dyDescent="0.3">
      <c r="A178" s="39"/>
      <c r="B178" s="39"/>
      <c r="C178" s="39" t="s">
        <v>868</v>
      </c>
      <c r="D178" s="40" t="s">
        <v>869</v>
      </c>
      <c r="E178" s="41">
        <f>Source!AQ53</f>
        <v>118.04</v>
      </c>
      <c r="F178" s="42"/>
      <c r="G178" s="43" t="str">
        <f>Source!DI53</f>
        <v>*1,1</v>
      </c>
      <c r="H178" s="41">
        <f>Source!AV53</f>
        <v>1</v>
      </c>
      <c r="I178" s="42">
        <f>Source!U53</f>
        <v>0.20775040000000006</v>
      </c>
      <c r="J178" s="41"/>
      <c r="K178" s="42"/>
      <c r="AB178" s="61">
        <f>I178</f>
        <v>0.20775040000000006</v>
      </c>
    </row>
    <row r="179" spans="1:35" ht="13.8" x14ac:dyDescent="0.25">
      <c r="C179" s="21" t="s">
        <v>870</v>
      </c>
      <c r="H179" s="44">
        <f>I172+I173+I175+I176+I177+0</f>
        <v>2.46</v>
      </c>
      <c r="I179" s="44"/>
      <c r="J179" s="44">
        <f>K172+K173+K175+K176+K177+0</f>
        <v>245.18999999999997</v>
      </c>
      <c r="K179" s="44"/>
      <c r="O179" s="61">
        <f>I172+I173+I175+I176+I177+0</f>
        <v>2.46</v>
      </c>
      <c r="P179" s="61">
        <f>K172+K173+K175+K176+K177+0</f>
        <v>245.18999999999997</v>
      </c>
      <c r="X179" s="8">
        <f>IF(Source!BI53&lt;=1,I172+I173+I175+I176+I177-0, 0)</f>
        <v>2.46</v>
      </c>
      <c r="Y179" s="8">
        <f>IF(Source!BI53=2,I172+I173+I175+I176+I177-0, 0)</f>
        <v>0</v>
      </c>
      <c r="Z179" s="8">
        <f>IF(Source!BI53=3,I172+I173+I175+I176+I177-0, 0)</f>
        <v>0</v>
      </c>
      <c r="AA179" s="8">
        <f>IF(Source!BI53=4,I172+I173+I175+I176+I177,0)</f>
        <v>0</v>
      </c>
    </row>
    <row r="181" spans="1:35" ht="40.200000000000003" x14ac:dyDescent="0.3">
      <c r="A181" s="32">
        <v>17</v>
      </c>
      <c r="B181" s="32" t="s">
        <v>881</v>
      </c>
      <c r="C181" s="32" t="s">
        <v>145</v>
      </c>
      <c r="D181" s="34" t="str">
        <f>Source!H54</f>
        <v>1 км трубопровода</v>
      </c>
      <c r="E181" s="33">
        <f>Source!I54</f>
        <v>8.0000000000000002E-3</v>
      </c>
      <c r="F181" s="36"/>
      <c r="G181" s="35"/>
      <c r="H181" s="33"/>
      <c r="I181" s="36"/>
      <c r="J181" s="33"/>
      <c r="K181" s="36"/>
      <c r="Q181" s="8">
        <f>ROUND((Source!DN54/100)*ROUND(Source!AF54*Source!I54, 2), 2)</f>
        <v>0</v>
      </c>
      <c r="R181" s="8">
        <f>Source!X54</f>
        <v>358.88</v>
      </c>
      <c r="S181" s="8">
        <f>ROUND((Source!DO54/100)*ROUND(Source!AF54*Source!I54, 2), 2)</f>
        <v>0</v>
      </c>
      <c r="T181" s="8">
        <f>Source!Y54</f>
        <v>159.94</v>
      </c>
      <c r="U181" s="8">
        <f>ROUND((175/100)*ROUND(Source!AE54*Source!I54, 2), 2)</f>
        <v>0.21</v>
      </c>
      <c r="V181" s="8">
        <f>ROUND((160/100)*ROUND(Source!CS54*Source!I54, 2), 2)</f>
        <v>8.6999999999999993</v>
      </c>
      <c r="AI181" s="8">
        <v>0</v>
      </c>
    </row>
    <row r="182" spans="1:35" x14ac:dyDescent="0.25">
      <c r="C182" s="37" t="str">
        <f>"Объем: "&amp;Source!I54&amp;"=0,8*"&amp;"12/"&amp;"1000-"&amp;""&amp;Source!I53&amp;""</f>
        <v>Объем: 0,008=0,8*12/1000-0,0016</v>
      </c>
    </row>
    <row r="183" spans="1:35" ht="14.4" x14ac:dyDescent="0.3">
      <c r="A183" s="32"/>
      <c r="B183" s="32"/>
      <c r="C183" s="32" t="s">
        <v>861</v>
      </c>
      <c r="D183" s="34"/>
      <c r="E183" s="33"/>
      <c r="F183" s="36">
        <f>Source!AO54</f>
        <v>949.82</v>
      </c>
      <c r="G183" s="35" t="str">
        <f>Source!DG54</f>
        <v>*1,1</v>
      </c>
      <c r="H183" s="33">
        <f>Source!AV54</f>
        <v>1</v>
      </c>
      <c r="I183" s="36">
        <f>ROUND(Source!AF54*Source!I54, 2)</f>
        <v>8.36</v>
      </c>
      <c r="J183" s="33">
        <f>IF(Source!BA54&lt;&gt; 0, Source!BA54, 1)</f>
        <v>46.67</v>
      </c>
      <c r="K183" s="36">
        <f>Source!S54</f>
        <v>390.09</v>
      </c>
      <c r="W183" s="8">
        <f>I183</f>
        <v>8.36</v>
      </c>
    </row>
    <row r="184" spans="1:35" ht="14.4" x14ac:dyDescent="0.3">
      <c r="A184" s="32"/>
      <c r="B184" s="32"/>
      <c r="C184" s="32" t="s">
        <v>862</v>
      </c>
      <c r="D184" s="34"/>
      <c r="E184" s="33"/>
      <c r="F184" s="36">
        <f>Source!AM54</f>
        <v>120.67</v>
      </c>
      <c r="G184" s="35" t="str">
        <f>Source!DE54</f>
        <v>*1,1</v>
      </c>
      <c r="H184" s="33">
        <f>Source!AV54</f>
        <v>1</v>
      </c>
      <c r="I184" s="36">
        <f>ROUND(Source!AD54*Source!I54, 2)</f>
        <v>1.06</v>
      </c>
      <c r="J184" s="33">
        <f>IF(Source!BB54&lt;&gt; 0, Source!BB54, 1)</f>
        <v>13.48</v>
      </c>
      <c r="K184" s="36">
        <f>Source!Q54</f>
        <v>14.31</v>
      </c>
    </row>
    <row r="185" spans="1:35" ht="14.4" x14ac:dyDescent="0.3">
      <c r="A185" s="32"/>
      <c r="B185" s="32"/>
      <c r="C185" s="32" t="s">
        <v>863</v>
      </c>
      <c r="D185" s="34"/>
      <c r="E185" s="33"/>
      <c r="F185" s="36">
        <f>Source!AN54</f>
        <v>13.24</v>
      </c>
      <c r="G185" s="35" t="str">
        <f>Source!DF54</f>
        <v>*1,1</v>
      </c>
      <c r="H185" s="33">
        <f>Source!AV54</f>
        <v>1</v>
      </c>
      <c r="I185" s="38">
        <f>ROUND(Source!AE54*Source!I54, 2)</f>
        <v>0.12</v>
      </c>
      <c r="J185" s="33">
        <f>IF(Source!BS54&lt;&gt; 0, Source!BS54, 1)</f>
        <v>46.67</v>
      </c>
      <c r="K185" s="38">
        <f>Source!R54</f>
        <v>5.44</v>
      </c>
      <c r="W185" s="8">
        <f>I185</f>
        <v>0.12</v>
      </c>
    </row>
    <row r="186" spans="1:35" ht="14.4" x14ac:dyDescent="0.3">
      <c r="A186" s="32"/>
      <c r="B186" s="32"/>
      <c r="C186" s="32" t="s">
        <v>864</v>
      </c>
      <c r="D186" s="34" t="s">
        <v>865</v>
      </c>
      <c r="E186" s="33">
        <f>Source!DN54</f>
        <v>0</v>
      </c>
      <c r="F186" s="36"/>
      <c r="G186" s="35"/>
      <c r="H186" s="33"/>
      <c r="I186" s="36">
        <f>SUM(Q181:Q185)</f>
        <v>0</v>
      </c>
      <c r="J186" s="33">
        <f>Source!BZ54</f>
        <v>92</v>
      </c>
      <c r="K186" s="36">
        <f>SUM(R181:R185)</f>
        <v>358.88</v>
      </c>
    </row>
    <row r="187" spans="1:35" ht="14.4" x14ac:dyDescent="0.3">
      <c r="A187" s="32"/>
      <c r="B187" s="32"/>
      <c r="C187" s="32" t="s">
        <v>866</v>
      </c>
      <c r="D187" s="34" t="s">
        <v>865</v>
      </c>
      <c r="E187" s="33">
        <f>Source!DO54</f>
        <v>0</v>
      </c>
      <c r="F187" s="36"/>
      <c r="G187" s="35"/>
      <c r="H187" s="33"/>
      <c r="I187" s="36">
        <f>SUM(S181:S186)</f>
        <v>0</v>
      </c>
      <c r="J187" s="33">
        <f>Source!CA54</f>
        <v>41</v>
      </c>
      <c r="K187" s="36">
        <f>SUM(T181:T186)</f>
        <v>159.94</v>
      </c>
    </row>
    <row r="188" spans="1:35" ht="14.4" x14ac:dyDescent="0.3">
      <c r="A188" s="32"/>
      <c r="B188" s="32"/>
      <c r="C188" s="32" t="s">
        <v>867</v>
      </c>
      <c r="D188" s="34" t="s">
        <v>865</v>
      </c>
      <c r="E188" s="33">
        <f>175</f>
        <v>175</v>
      </c>
      <c r="F188" s="36"/>
      <c r="G188" s="35"/>
      <c r="H188" s="33"/>
      <c r="I188" s="36">
        <f>SUM(U181:U187)</f>
        <v>0.21</v>
      </c>
      <c r="J188" s="33">
        <f>160</f>
        <v>160</v>
      </c>
      <c r="K188" s="36">
        <f>SUM(V181:V187)</f>
        <v>8.6999999999999993</v>
      </c>
    </row>
    <row r="189" spans="1:35" ht="14.4" x14ac:dyDescent="0.3">
      <c r="A189" s="39"/>
      <c r="B189" s="39"/>
      <c r="C189" s="39" t="s">
        <v>868</v>
      </c>
      <c r="D189" s="40" t="s">
        <v>869</v>
      </c>
      <c r="E189" s="41">
        <f>Source!AQ54</f>
        <v>87.92</v>
      </c>
      <c r="F189" s="42"/>
      <c r="G189" s="43" t="str">
        <f>Source!DI54</f>
        <v>*1,1</v>
      </c>
      <c r="H189" s="41">
        <f>Source!AV54</f>
        <v>1</v>
      </c>
      <c r="I189" s="42">
        <f>Source!U54</f>
        <v>0.77369600000000005</v>
      </c>
      <c r="J189" s="41"/>
      <c r="K189" s="42"/>
      <c r="AB189" s="61">
        <f>I189</f>
        <v>0.77369600000000005</v>
      </c>
    </row>
    <row r="190" spans="1:35" ht="13.8" x14ac:dyDescent="0.25">
      <c r="C190" s="21" t="s">
        <v>870</v>
      </c>
      <c r="H190" s="44">
        <f>I183+I184+I186+I187+I188+0</f>
        <v>9.6300000000000008</v>
      </c>
      <c r="I190" s="44"/>
      <c r="J190" s="44">
        <f>K183+K184+K186+K187+K188+0</f>
        <v>931.92000000000007</v>
      </c>
      <c r="K190" s="44"/>
      <c r="O190" s="61">
        <f>I183+I184+I186+I187+I188+0</f>
        <v>9.6300000000000008</v>
      </c>
      <c r="P190" s="61">
        <f>K183+K184+K186+K187+K188+0</f>
        <v>931.92000000000007</v>
      </c>
      <c r="X190" s="8">
        <f>IF(Source!BI54&lt;=1,I183+I184+I186+I187+I188-0, 0)</f>
        <v>9.6300000000000008</v>
      </c>
      <c r="Y190" s="8">
        <f>IF(Source!BI54=2,I183+I184+I186+I187+I188-0, 0)</f>
        <v>0</v>
      </c>
      <c r="Z190" s="8">
        <f>IF(Source!BI54=3,I183+I184+I186+I187+I188-0, 0)</f>
        <v>0</v>
      </c>
      <c r="AA190" s="8">
        <f>IF(Source!BI54=4,I183+I184+I186+I187+I188,0)</f>
        <v>0</v>
      </c>
    </row>
    <row r="192" spans="1:35" ht="55.2" x14ac:dyDescent="0.3">
      <c r="A192" s="32">
        <v>18</v>
      </c>
      <c r="B192" s="32" t="str">
        <f>Source!F55</f>
        <v>1.12-5-575</v>
      </c>
      <c r="C192" s="32" t="s">
        <v>149</v>
      </c>
      <c r="D192" s="34" t="str">
        <f>Source!H55</f>
        <v>м</v>
      </c>
      <c r="E192" s="33">
        <f>Source!I55</f>
        <v>9.6</v>
      </c>
      <c r="F192" s="36">
        <f>Source!AL55</f>
        <v>83.27</v>
      </c>
      <c r="G192" s="35" t="str">
        <f>Source!DD55</f>
        <v>*0,1</v>
      </c>
      <c r="H192" s="33">
        <f>Source!AW55</f>
        <v>1</v>
      </c>
      <c r="I192" s="36">
        <f>ROUND((Source!AC55*Source!AW55)*Source!I55, 2)</f>
        <v>79.94</v>
      </c>
      <c r="J192" s="33">
        <f>IF(Source!BC55&lt;&gt; 0, Source!BC55, 1)</f>
        <v>2.34</v>
      </c>
      <c r="K192" s="36">
        <f>Source!P55</f>
        <v>187.06</v>
      </c>
      <c r="Q192" s="8">
        <f>ROUND((Source!DN55/100)*ROUND((Source!AF55*Source!AV55)*Source!I55, 2), 2)</f>
        <v>0</v>
      </c>
      <c r="R192" s="8">
        <f>Source!X55</f>
        <v>0</v>
      </c>
      <c r="S192" s="8">
        <f>ROUND((Source!DO55/100)*ROUND((Source!AF55*Source!AV55)*Source!I55, 2), 2)</f>
        <v>0</v>
      </c>
      <c r="T192" s="8">
        <f>Source!Y55</f>
        <v>0</v>
      </c>
      <c r="U192" s="8">
        <f>ROUND((175/100)*ROUND((Source!AE55*Source!AV55)*Source!I55, 2), 2)</f>
        <v>0</v>
      </c>
      <c r="V192" s="8">
        <f>ROUND((160/100)*ROUND(Source!CS55*Source!I55, 2), 2)</f>
        <v>0</v>
      </c>
      <c r="AI192" s="8">
        <v>3</v>
      </c>
    </row>
    <row r="193" spans="1:35" x14ac:dyDescent="0.25">
      <c r="A193" s="62"/>
      <c r="B193" s="62"/>
      <c r="C193" s="46" t="str">
        <f>"Объем: "&amp;Source!I55&amp;"=("&amp;Source!I53&amp;"+"&amp;""&amp;Source!I54&amp;")*"&amp;"1000"</f>
        <v>Объем: 9,6=(0,0016+0,008)*1000</v>
      </c>
      <c r="D193" s="62"/>
      <c r="E193" s="62"/>
      <c r="F193" s="62"/>
      <c r="G193" s="62"/>
      <c r="H193" s="62"/>
      <c r="I193" s="62"/>
      <c r="J193" s="62"/>
      <c r="K193" s="62"/>
    </row>
    <row r="194" spans="1:35" ht="13.8" x14ac:dyDescent="0.25">
      <c r="C194" s="21" t="s">
        <v>870</v>
      </c>
      <c r="H194" s="44">
        <f>I192+0</f>
        <v>79.94</v>
      </c>
      <c r="I194" s="44"/>
      <c r="J194" s="44">
        <f>K192+0</f>
        <v>187.06</v>
      </c>
      <c r="K194" s="44"/>
      <c r="O194" s="61">
        <f>I192+0</f>
        <v>79.94</v>
      </c>
      <c r="P194" s="61">
        <f>K192+0</f>
        <v>187.06</v>
      </c>
      <c r="X194" s="8">
        <f>IF(Source!BI55&lt;=1,I192-0, 0)</f>
        <v>79.94</v>
      </c>
      <c r="Y194" s="8">
        <f>IF(Source!BI55=2,I192-0, 0)</f>
        <v>0</v>
      </c>
      <c r="Z194" s="8">
        <f>IF(Source!BI55=3,I192-0, 0)</f>
        <v>0</v>
      </c>
      <c r="AA194" s="8">
        <f>IF(Source!BI55=4,I192,0)</f>
        <v>0</v>
      </c>
    </row>
    <row r="196" spans="1:35" ht="27.6" x14ac:dyDescent="0.3">
      <c r="A196" s="32">
        <v>19</v>
      </c>
      <c r="B196" s="32" t="str">
        <f>Source!F56</f>
        <v>4.10-115-29</v>
      </c>
      <c r="C196" s="32" t="s">
        <v>128</v>
      </c>
      <c r="D196" s="34" t="str">
        <f>Source!H56</f>
        <v>1 канал</v>
      </c>
      <c r="E196" s="33">
        <f>Source!I56</f>
        <v>2</v>
      </c>
      <c r="F196" s="36"/>
      <c r="G196" s="35"/>
      <c r="H196" s="33"/>
      <c r="I196" s="36"/>
      <c r="J196" s="33"/>
      <c r="K196" s="36"/>
      <c r="Q196" s="8">
        <f>ROUND((Source!DN56/100)*ROUND((Source!AF56*Source!AV56)*Source!I56, 2), 2)</f>
        <v>3.25</v>
      </c>
      <c r="R196" s="8">
        <f>Source!X56</f>
        <v>124.61</v>
      </c>
      <c r="S196" s="8">
        <f>ROUND((Source!DO56/100)*ROUND((Source!AF56*Source!AV56)*Source!I56, 2), 2)</f>
        <v>2.0299999999999998</v>
      </c>
      <c r="T196" s="8">
        <f>Source!Y56</f>
        <v>58.24</v>
      </c>
      <c r="U196" s="8">
        <f>ROUND((175/100)*ROUND((Source!AE56*Source!AV56)*Source!I56, 2), 2)</f>
        <v>0</v>
      </c>
      <c r="V196" s="8">
        <f>ROUND((160/100)*ROUND(Source!CS56*Source!I56, 2), 2)</f>
        <v>0</v>
      </c>
      <c r="AI196" s="8">
        <v>0</v>
      </c>
    </row>
    <row r="197" spans="1:35" x14ac:dyDescent="0.25">
      <c r="C197" s="37" t="str">
        <f>"Объем: "&amp;Source!I56&amp;"="&amp;Source!I52&amp;"/"&amp;"2"</f>
        <v>Объем: 2=4/2</v>
      </c>
    </row>
    <row r="198" spans="1:35" ht="14.4" x14ac:dyDescent="0.3">
      <c r="A198" s="32"/>
      <c r="B198" s="32"/>
      <c r="C198" s="32" t="s">
        <v>861</v>
      </c>
      <c r="D198" s="34"/>
      <c r="E198" s="33"/>
      <c r="F198" s="36">
        <f>Source!AO56</f>
        <v>1.26</v>
      </c>
      <c r="G198" s="35" t="str">
        <f>Source!DG56</f>
        <v>*1,1</v>
      </c>
      <c r="H198" s="33">
        <f>Source!AV56</f>
        <v>1.0469999999999999</v>
      </c>
      <c r="I198" s="36">
        <f>ROUND((Source!AF56*Source!AV56)*Source!I56, 2)</f>
        <v>2.9</v>
      </c>
      <c r="J198" s="33">
        <f>IF(Source!BA56&lt;&gt; 0, Source!BA56, 1)</f>
        <v>46.67</v>
      </c>
      <c r="K198" s="36">
        <f>Source!S56</f>
        <v>135.44999999999999</v>
      </c>
      <c r="W198" s="8">
        <f>I198</f>
        <v>2.9</v>
      </c>
    </row>
    <row r="199" spans="1:35" ht="14.4" x14ac:dyDescent="0.3">
      <c r="A199" s="32"/>
      <c r="B199" s="32"/>
      <c r="C199" s="32" t="s">
        <v>874</v>
      </c>
      <c r="D199" s="34"/>
      <c r="E199" s="33"/>
      <c r="F199" s="36">
        <f>Source!AL56</f>
        <v>11.3</v>
      </c>
      <c r="G199" s="35" t="str">
        <f>Source!DD56</f>
        <v/>
      </c>
      <c r="H199" s="33">
        <f>Source!AW56</f>
        <v>1</v>
      </c>
      <c r="I199" s="36">
        <f>ROUND((Source!AC56*Source!AW56)*Source!I56, 2)</f>
        <v>22.6</v>
      </c>
      <c r="J199" s="33">
        <f>IF(Source!BC56&lt;&gt; 0, Source!BC56, 1)</f>
        <v>9.8000000000000007</v>
      </c>
      <c r="K199" s="36">
        <f>Source!P56</f>
        <v>221.48</v>
      </c>
    </row>
    <row r="200" spans="1:35" ht="14.4" x14ac:dyDescent="0.3">
      <c r="A200" s="32"/>
      <c r="B200" s="32"/>
      <c r="C200" s="32" t="s">
        <v>864</v>
      </c>
      <c r="D200" s="34" t="s">
        <v>865</v>
      </c>
      <c r="E200" s="33">
        <f>Source!DN56</f>
        <v>112</v>
      </c>
      <c r="F200" s="36"/>
      <c r="G200" s="35"/>
      <c r="H200" s="33"/>
      <c r="I200" s="36">
        <f>SUM(Q196:Q199)</f>
        <v>3.25</v>
      </c>
      <c r="J200" s="33">
        <f>Source!BZ56</f>
        <v>92</v>
      </c>
      <c r="K200" s="36">
        <f>SUM(R196:R199)</f>
        <v>124.61</v>
      </c>
    </row>
    <row r="201" spans="1:35" ht="14.4" x14ac:dyDescent="0.3">
      <c r="A201" s="32"/>
      <c r="B201" s="32"/>
      <c r="C201" s="32" t="s">
        <v>866</v>
      </c>
      <c r="D201" s="34" t="s">
        <v>865</v>
      </c>
      <c r="E201" s="33">
        <f>Source!DO56</f>
        <v>70</v>
      </c>
      <c r="F201" s="36"/>
      <c r="G201" s="35"/>
      <c r="H201" s="33"/>
      <c r="I201" s="36">
        <f>SUM(S196:S200)</f>
        <v>2.0299999999999998</v>
      </c>
      <c r="J201" s="33">
        <f>Source!CA56</f>
        <v>43</v>
      </c>
      <c r="K201" s="36">
        <f>SUM(T196:T200)</f>
        <v>58.24</v>
      </c>
    </row>
    <row r="202" spans="1:35" ht="14.4" x14ac:dyDescent="0.3">
      <c r="A202" s="39"/>
      <c r="B202" s="39"/>
      <c r="C202" s="39" t="s">
        <v>868</v>
      </c>
      <c r="D202" s="40" t="s">
        <v>869</v>
      </c>
      <c r="E202" s="41">
        <f>Source!AQ56</f>
        <v>0.1</v>
      </c>
      <c r="F202" s="42"/>
      <c r="G202" s="43" t="str">
        <f>Source!DI56</f>
        <v>*1,1</v>
      </c>
      <c r="H202" s="41">
        <f>Source!AV56</f>
        <v>1.0469999999999999</v>
      </c>
      <c r="I202" s="42">
        <f>Source!U56</f>
        <v>0.23034000000000002</v>
      </c>
      <c r="J202" s="41"/>
      <c r="K202" s="42"/>
      <c r="AB202" s="61">
        <f>I202</f>
        <v>0.23034000000000002</v>
      </c>
    </row>
    <row r="203" spans="1:35" ht="13.8" x14ac:dyDescent="0.25">
      <c r="C203" s="21" t="s">
        <v>870</v>
      </c>
      <c r="H203" s="44">
        <f>I198+I199+I200+I201+0</f>
        <v>30.78</v>
      </c>
      <c r="I203" s="44"/>
      <c r="J203" s="44">
        <f>K198+K199+K200+K201+0</f>
        <v>539.78</v>
      </c>
      <c r="K203" s="44"/>
      <c r="O203" s="61">
        <f>I198+I199+I200+I201+0</f>
        <v>30.78</v>
      </c>
      <c r="P203" s="61">
        <f>K198+K199+K200+K201+0</f>
        <v>539.78</v>
      </c>
      <c r="X203" s="8">
        <f>IF(Source!BI56&lt;=1,I198+I199+I200+I201-0, 0)</f>
        <v>0</v>
      </c>
      <c r="Y203" s="8">
        <f>IF(Source!BI56=2,I198+I199+I200+I201-0, 0)</f>
        <v>30.78</v>
      </c>
      <c r="Z203" s="8">
        <f>IF(Source!BI56=3,I198+I199+I200+I201-0, 0)</f>
        <v>0</v>
      </c>
      <c r="AA203" s="8">
        <f>IF(Source!BI56=4,I198+I199+I200+I201,0)</f>
        <v>0</v>
      </c>
    </row>
    <row r="205" spans="1:35" ht="41.4" x14ac:dyDescent="0.3">
      <c r="A205" s="32">
        <v>20</v>
      </c>
      <c r="B205" s="32" t="str">
        <f>Source!F57</f>
        <v>1.12-3-61</v>
      </c>
      <c r="C205" s="32" t="s">
        <v>154</v>
      </c>
      <c r="D205" s="34" t="str">
        <f>Source!H57</f>
        <v>шт.</v>
      </c>
      <c r="E205" s="33">
        <f>Source!I57</f>
        <v>15</v>
      </c>
      <c r="F205" s="36">
        <f>Source!AL57</f>
        <v>3.26</v>
      </c>
      <c r="G205" s="35" t="str">
        <f>Source!DD57</f>
        <v/>
      </c>
      <c r="H205" s="33">
        <f>Source!AW57</f>
        <v>1</v>
      </c>
      <c r="I205" s="36">
        <f>ROUND((Source!AC57*Source!AW57)*Source!I57, 2)</f>
        <v>48.9</v>
      </c>
      <c r="J205" s="33">
        <f>IF(Source!BC57&lt;&gt; 0, Source!BC57, 1)</f>
        <v>12.17</v>
      </c>
      <c r="K205" s="36">
        <f>Source!P57</f>
        <v>595.11</v>
      </c>
      <c r="Q205" s="8">
        <f>ROUND((Source!DN57/100)*ROUND((Source!AF57*Source!AV57)*Source!I57, 2), 2)</f>
        <v>0</v>
      </c>
      <c r="R205" s="8">
        <f>Source!X57</f>
        <v>0</v>
      </c>
      <c r="S205" s="8">
        <f>ROUND((Source!DO57/100)*ROUND((Source!AF57*Source!AV57)*Source!I57, 2), 2)</f>
        <v>0</v>
      </c>
      <c r="T205" s="8">
        <f>Source!Y57</f>
        <v>0</v>
      </c>
      <c r="U205" s="8">
        <f>ROUND((175/100)*ROUND((Source!AE57*Source!AV57)*Source!I57, 2), 2)</f>
        <v>0</v>
      </c>
      <c r="V205" s="8">
        <f>ROUND((160/100)*ROUND(Source!CS57*Source!I57, 2), 2)</f>
        <v>0</v>
      </c>
      <c r="AI205" s="8">
        <v>3</v>
      </c>
    </row>
    <row r="206" spans="1:35" x14ac:dyDescent="0.25">
      <c r="A206" s="62"/>
      <c r="B206" s="62"/>
      <c r="C206" s="46" t="str">
        <f>"Объем: "&amp;Source!I57&amp;"=12*"&amp;"2-"&amp;"9"</f>
        <v>Объем: 15=12*2-9</v>
      </c>
      <c r="D206" s="62"/>
      <c r="E206" s="62"/>
      <c r="F206" s="62"/>
      <c r="G206" s="62"/>
      <c r="H206" s="62"/>
      <c r="I206" s="62"/>
      <c r="J206" s="62"/>
      <c r="K206" s="62"/>
    </row>
    <row r="207" spans="1:35" ht="13.8" x14ac:dyDescent="0.25">
      <c r="C207" s="21" t="s">
        <v>870</v>
      </c>
      <c r="H207" s="44">
        <f>I205+0</f>
        <v>48.9</v>
      </c>
      <c r="I207" s="44"/>
      <c r="J207" s="44">
        <f>K205+0</f>
        <v>595.11</v>
      </c>
      <c r="K207" s="44"/>
      <c r="O207" s="61">
        <f>I205+0</f>
        <v>48.9</v>
      </c>
      <c r="P207" s="61">
        <f>K205+0</f>
        <v>595.11</v>
      </c>
      <c r="X207" s="8">
        <f>IF(Source!BI57&lt;=1,I205-0, 0)</f>
        <v>48.9</v>
      </c>
      <c r="Y207" s="8">
        <f>IF(Source!BI57=2,I205-0, 0)</f>
        <v>0</v>
      </c>
      <c r="Z207" s="8">
        <f>IF(Source!BI57=3,I205-0, 0)</f>
        <v>0</v>
      </c>
      <c r="AA207" s="8">
        <f>IF(Source!BI57=4,I205,0)</f>
        <v>0</v>
      </c>
    </row>
    <row r="209" spans="1:35" ht="13.8" x14ac:dyDescent="0.25">
      <c r="B209" s="31" t="str">
        <f>Source!G58</f>
        <v>Обшивка торцов ФБС листами АЦЭИДа</v>
      </c>
      <c r="C209" s="31"/>
      <c r="D209" s="31"/>
      <c r="E209" s="31"/>
      <c r="F209" s="31"/>
      <c r="G209" s="31"/>
      <c r="H209" s="31"/>
      <c r="I209" s="31"/>
      <c r="J209" s="31"/>
    </row>
    <row r="210" spans="1:35" ht="40.200000000000003" x14ac:dyDescent="0.3">
      <c r="A210" s="32">
        <v>21</v>
      </c>
      <c r="B210" s="32" t="s">
        <v>882</v>
      </c>
      <c r="C210" s="32" t="s">
        <v>159</v>
      </c>
      <c r="D210" s="34" t="str">
        <f>Source!H59</f>
        <v>100 м2</v>
      </c>
      <c r="E210" s="33">
        <f>Source!I59</f>
        <v>0.11</v>
      </c>
      <c r="F210" s="36"/>
      <c r="G210" s="35"/>
      <c r="H210" s="33"/>
      <c r="I210" s="36"/>
      <c r="J210" s="33"/>
      <c r="K210" s="36"/>
      <c r="Q210" s="8">
        <f>ROUND((Source!DN59/100)*ROUND((Source!AF59*Source!AV59)*Source!I59, 2), 2)</f>
        <v>42.01</v>
      </c>
      <c r="R210" s="8">
        <f>Source!X59</f>
        <v>1624.38</v>
      </c>
      <c r="S210" s="8">
        <f>ROUND((Source!DO59/100)*ROUND((Source!AF59*Source!AV59)*Source!I59, 2), 2)</f>
        <v>30.81</v>
      </c>
      <c r="T210" s="8">
        <f>Source!Y59</f>
        <v>765.51</v>
      </c>
      <c r="U210" s="8">
        <f>ROUND((175/100)*ROUND((Source!AE59*Source!AV59)*Source!I59, 2), 2)</f>
        <v>0.44</v>
      </c>
      <c r="V210" s="8">
        <f>ROUND((160/100)*ROUND(Source!CS59*Source!I59, 2), 2)</f>
        <v>18.690000000000001</v>
      </c>
      <c r="AI210" s="8">
        <v>0</v>
      </c>
    </row>
    <row r="211" spans="1:35" x14ac:dyDescent="0.25">
      <c r="C211" s="37" t="str">
        <f>"Объем: "&amp;Source!I59&amp;"=(2,5*"&amp;"1,1*"&amp;"2*"&amp;"2)/"&amp;"100"</f>
        <v>Объем: 0,11=(2,5*1,1*2*2)/100</v>
      </c>
    </row>
    <row r="212" spans="1:35" ht="14.4" x14ac:dyDescent="0.3">
      <c r="A212" s="32"/>
      <c r="B212" s="32"/>
      <c r="C212" s="32" t="s">
        <v>861</v>
      </c>
      <c r="D212" s="34"/>
      <c r="E212" s="33"/>
      <c r="F212" s="36">
        <f>Source!AO59</f>
        <v>302.06</v>
      </c>
      <c r="G212" s="35" t="str">
        <f>Source!DG59</f>
        <v>)*1,15</v>
      </c>
      <c r="H212" s="33">
        <f>Source!AV59</f>
        <v>1.0469999999999999</v>
      </c>
      <c r="I212" s="36">
        <f>ROUND((Source!AF59*Source!AV59)*Source!I59, 2)</f>
        <v>40.01</v>
      </c>
      <c r="J212" s="33">
        <f>IF(Source!BA59&lt;&gt; 0, Source!BA59, 1)</f>
        <v>46.67</v>
      </c>
      <c r="K212" s="36">
        <f>Source!S59</f>
        <v>1867.1</v>
      </c>
      <c r="W212" s="8">
        <f>I212</f>
        <v>40.01</v>
      </c>
    </row>
    <row r="213" spans="1:35" ht="14.4" x14ac:dyDescent="0.3">
      <c r="A213" s="32"/>
      <c r="B213" s="32"/>
      <c r="C213" s="32" t="s">
        <v>862</v>
      </c>
      <c r="D213" s="34"/>
      <c r="E213" s="33"/>
      <c r="F213" s="36">
        <f>Source!AM59</f>
        <v>31.56</v>
      </c>
      <c r="G213" s="35" t="str">
        <f>Source!DE59</f>
        <v>)*1,15</v>
      </c>
      <c r="H213" s="33">
        <f>Source!AV59</f>
        <v>1.0469999999999999</v>
      </c>
      <c r="I213" s="36">
        <f>ROUND((Source!AD59*Source!AV59)*Source!I59, 2)</f>
        <v>4.18</v>
      </c>
      <c r="J213" s="33">
        <f>IF(Source!BB59&lt;&gt; 0, Source!BB59, 1)</f>
        <v>12.86</v>
      </c>
      <c r="K213" s="36">
        <f>Source!Q59</f>
        <v>53.75</v>
      </c>
    </row>
    <row r="214" spans="1:35" ht="14.4" x14ac:dyDescent="0.3">
      <c r="A214" s="32"/>
      <c r="B214" s="32"/>
      <c r="C214" s="32" t="s">
        <v>863</v>
      </c>
      <c r="D214" s="34"/>
      <c r="E214" s="33"/>
      <c r="F214" s="36">
        <f>Source!AN59</f>
        <v>1.89</v>
      </c>
      <c r="G214" s="35" t="str">
        <f>Source!DF59</f>
        <v>)*1,15</v>
      </c>
      <c r="H214" s="33">
        <f>Source!AV59</f>
        <v>1.0469999999999999</v>
      </c>
      <c r="I214" s="38">
        <f>ROUND((Source!AE59*Source!AV59)*Source!I59, 2)</f>
        <v>0.25</v>
      </c>
      <c r="J214" s="33">
        <f>IF(Source!BS59&lt;&gt; 0, Source!BS59, 1)</f>
        <v>46.67</v>
      </c>
      <c r="K214" s="38">
        <f>Source!R59</f>
        <v>11.68</v>
      </c>
      <c r="W214" s="8">
        <f>I214</f>
        <v>0.25</v>
      </c>
    </row>
    <row r="215" spans="1:35" ht="14.4" x14ac:dyDescent="0.3">
      <c r="A215" s="32"/>
      <c r="B215" s="32"/>
      <c r="C215" s="32" t="s">
        <v>874</v>
      </c>
      <c r="D215" s="34"/>
      <c r="E215" s="33"/>
      <c r="F215" s="36">
        <f>Source!AL59</f>
        <v>1256.25</v>
      </c>
      <c r="G215" s="35" t="str">
        <f>Source!DD59</f>
        <v/>
      </c>
      <c r="H215" s="33">
        <f>Source!AW59</f>
        <v>1.0029999999999999</v>
      </c>
      <c r="I215" s="36">
        <f>ROUND((Source!AC59*Source!AW59)*Source!I59, 2)</f>
        <v>138.6</v>
      </c>
      <c r="J215" s="33">
        <f>IF(Source!BC59&lt;&gt; 0, Source!BC59, 1)</f>
        <v>15.13</v>
      </c>
      <c r="K215" s="36">
        <f>Source!P59</f>
        <v>2097.0500000000002</v>
      </c>
    </row>
    <row r="216" spans="1:35" ht="55.2" x14ac:dyDescent="0.3">
      <c r="A216" s="32" t="s">
        <v>166</v>
      </c>
      <c r="B216" s="32" t="str">
        <f>Source!F60</f>
        <v>1.21-2-2</v>
      </c>
      <c r="C216" s="32" t="s">
        <v>168</v>
      </c>
      <c r="D216" s="34" t="str">
        <f>Source!H60</f>
        <v>т</v>
      </c>
      <c r="E216" s="33">
        <f>Source!I60</f>
        <v>0.23429999999999998</v>
      </c>
      <c r="F216" s="36">
        <f>Source!AK60</f>
        <v>2208.14</v>
      </c>
      <c r="G216" s="45" t="s">
        <v>91</v>
      </c>
      <c r="H216" s="33">
        <f>Source!AW60</f>
        <v>1.0029999999999999</v>
      </c>
      <c r="I216" s="36">
        <f>ROUND((Source!AC60*Source!AW60)*Source!I60, 2)+ROUND((Source!AD60*Source!AV60)*Source!I60, 2)+ROUND((Source!AF60*Source!AV60)*Source!I60, 2)</f>
        <v>51.89</v>
      </c>
      <c r="J216" s="33">
        <f>IF(Source!BC60&lt;&gt; 0, Source!BC60, 1)</f>
        <v>11.44</v>
      </c>
      <c r="K216" s="36">
        <f>Source!O60</f>
        <v>593.64</v>
      </c>
      <c r="Q216" s="8">
        <f>ROUND((Source!DN60/100)*ROUND((Source!AF60*Source!AV60)*Source!I60, 2), 2)</f>
        <v>0</v>
      </c>
      <c r="R216" s="8">
        <f>Source!X60</f>
        <v>0</v>
      </c>
      <c r="S216" s="8">
        <f>ROUND((Source!DO60/100)*ROUND((Source!AF60*Source!AV60)*Source!I60, 2), 2)</f>
        <v>0</v>
      </c>
      <c r="T216" s="8">
        <f>Source!Y60</f>
        <v>0</v>
      </c>
      <c r="U216" s="8">
        <f>ROUND((175/100)*ROUND((Source!AE60*Source!AV60)*Source!I60, 2), 2)</f>
        <v>0</v>
      </c>
      <c r="V216" s="8">
        <f>ROUND((160/100)*ROUND(Source!CS60*Source!I60, 2), 2)</f>
        <v>0</v>
      </c>
      <c r="X216" s="8">
        <f>IF(Source!BI60&lt;=1,I216, 0)</f>
        <v>51.89</v>
      </c>
      <c r="Y216" s="8">
        <f>IF(Source!BI60=2,I216, 0)</f>
        <v>0</v>
      </c>
      <c r="Z216" s="8">
        <f>IF(Source!BI60=3,I216, 0)</f>
        <v>0</v>
      </c>
      <c r="AA216" s="8">
        <f>IF(Source!BI60=4,I216, 0)</f>
        <v>0</v>
      </c>
      <c r="AI216" s="8">
        <v>3</v>
      </c>
    </row>
    <row r="217" spans="1:35" ht="14.4" x14ac:dyDescent="0.3">
      <c r="A217" s="32"/>
      <c r="B217" s="32"/>
      <c r="C217" s="32" t="s">
        <v>864</v>
      </c>
      <c r="D217" s="34" t="s">
        <v>865</v>
      </c>
      <c r="E217" s="33">
        <f>Source!DN59</f>
        <v>105</v>
      </c>
      <c r="F217" s="36"/>
      <c r="G217" s="35"/>
      <c r="H217" s="33"/>
      <c r="I217" s="36">
        <f>SUM(Q210:Q216)</f>
        <v>42.01</v>
      </c>
      <c r="J217" s="33">
        <f>Source!BZ59</f>
        <v>87</v>
      </c>
      <c r="K217" s="36">
        <f>SUM(R210:R216)</f>
        <v>1624.38</v>
      </c>
    </row>
    <row r="218" spans="1:35" ht="14.4" x14ac:dyDescent="0.3">
      <c r="A218" s="32"/>
      <c r="B218" s="32"/>
      <c r="C218" s="32" t="s">
        <v>866</v>
      </c>
      <c r="D218" s="34" t="s">
        <v>865</v>
      </c>
      <c r="E218" s="33">
        <f>Source!DO59</f>
        <v>77</v>
      </c>
      <c r="F218" s="36"/>
      <c r="G218" s="35"/>
      <c r="H218" s="33"/>
      <c r="I218" s="36">
        <f>SUM(S210:S217)</f>
        <v>30.81</v>
      </c>
      <c r="J218" s="33">
        <f>Source!CA59</f>
        <v>41</v>
      </c>
      <c r="K218" s="36">
        <f>SUM(T210:T217)</f>
        <v>765.51</v>
      </c>
    </row>
    <row r="219" spans="1:35" ht="14.4" x14ac:dyDescent="0.3">
      <c r="A219" s="32"/>
      <c r="B219" s="32"/>
      <c r="C219" s="32" t="s">
        <v>867</v>
      </c>
      <c r="D219" s="34" t="s">
        <v>865</v>
      </c>
      <c r="E219" s="33">
        <f>175</f>
        <v>175</v>
      </c>
      <c r="F219" s="36"/>
      <c r="G219" s="35"/>
      <c r="H219" s="33"/>
      <c r="I219" s="36">
        <f>SUM(U210:U218)</f>
        <v>0.44</v>
      </c>
      <c r="J219" s="33">
        <f>160</f>
        <v>160</v>
      </c>
      <c r="K219" s="36">
        <f>SUM(V210:V218)</f>
        <v>18.690000000000001</v>
      </c>
    </row>
    <row r="220" spans="1:35" ht="14.4" x14ac:dyDescent="0.3">
      <c r="A220" s="39"/>
      <c r="B220" s="39"/>
      <c r="C220" s="39" t="s">
        <v>868</v>
      </c>
      <c r="D220" s="40" t="s">
        <v>869</v>
      </c>
      <c r="E220" s="41">
        <f>Source!AQ59</f>
        <v>22.66</v>
      </c>
      <c r="F220" s="42"/>
      <c r="G220" s="43" t="str">
        <f>Source!DI59</f>
        <v>)*1,15</v>
      </c>
      <c r="H220" s="41">
        <f>Source!AV59</f>
        <v>1.0469999999999999</v>
      </c>
      <c r="I220" s="42">
        <f>Source!U59</f>
        <v>3.0012150299999996</v>
      </c>
      <c r="J220" s="41"/>
      <c r="K220" s="42"/>
      <c r="AB220" s="61">
        <f>I220</f>
        <v>3.0012150299999996</v>
      </c>
    </row>
    <row r="221" spans="1:35" ht="13.8" x14ac:dyDescent="0.25">
      <c r="C221" s="21" t="s">
        <v>870</v>
      </c>
      <c r="H221" s="44">
        <f>I212+I213+I215+I217+I218+I219+SUM(I216:I216)</f>
        <v>307.94</v>
      </c>
      <c r="I221" s="44"/>
      <c r="J221" s="44">
        <f>K212+K213+K215+K217+K218+K219+SUM(K216:K216)</f>
        <v>7020.1200000000008</v>
      </c>
      <c r="K221" s="44"/>
      <c r="O221" s="61">
        <f>I212+I213+I215+I217+I218+I219+SUM(I216:I216)</f>
        <v>307.94</v>
      </c>
      <c r="P221" s="61">
        <f>K212+K213+K215+K217+K218+K219+SUM(K216:K216)</f>
        <v>7020.1200000000008</v>
      </c>
      <c r="X221" s="8">
        <f>IF(Source!BI59&lt;=1,I212+I213+I215+I217+I218+I219-0, 0)</f>
        <v>256.05</v>
      </c>
      <c r="Y221" s="8">
        <f>IF(Source!BI59=2,I212+I213+I215+I217+I218+I219-0, 0)</f>
        <v>0</v>
      </c>
      <c r="Z221" s="8">
        <f>IF(Source!BI59=3,I212+I213+I215+I217+I218+I219-0, 0)</f>
        <v>0</v>
      </c>
      <c r="AA221" s="8">
        <f>IF(Source!BI59=4,I212+I213+I215+I217+I218+I219,0)</f>
        <v>0</v>
      </c>
    </row>
    <row r="223" spans="1:35" ht="13.8" x14ac:dyDescent="0.25">
      <c r="B223" s="31" t="str">
        <f>Source!G61</f>
        <v>Рама для усиления плит из АЦЭИДа</v>
      </c>
      <c r="C223" s="31"/>
      <c r="D223" s="31"/>
      <c r="E223" s="31"/>
      <c r="F223" s="31"/>
      <c r="G223" s="31"/>
      <c r="H223" s="31"/>
      <c r="I223" s="31"/>
      <c r="J223" s="31"/>
    </row>
    <row r="224" spans="1:35" ht="40.200000000000003" x14ac:dyDescent="0.3">
      <c r="A224" s="32">
        <v>22</v>
      </c>
      <c r="B224" s="32" t="s">
        <v>883</v>
      </c>
      <c r="C224" s="32" t="s">
        <v>174</v>
      </c>
      <c r="D224" s="34" t="str">
        <f>Source!H62</f>
        <v>1 Т</v>
      </c>
      <c r="E224" s="33">
        <f>Source!I62</f>
        <v>6.8159999999999998E-2</v>
      </c>
      <c r="F224" s="36"/>
      <c r="G224" s="35"/>
      <c r="H224" s="33"/>
      <c r="I224" s="36"/>
      <c r="J224" s="33"/>
      <c r="K224" s="36"/>
      <c r="Q224" s="8">
        <f>ROUND((Source!DN62/100)*ROUND((Source!AF62*Source!AV62)*Source!I62, 2), 2)</f>
        <v>71.13</v>
      </c>
      <c r="R224" s="8">
        <f>Source!X62</f>
        <v>2747.33</v>
      </c>
      <c r="S224" s="8">
        <f>ROUND((Source!DO62/100)*ROUND((Source!AF62*Source!AV62)*Source!I62, 2), 2)</f>
        <v>85.85</v>
      </c>
      <c r="T224" s="8">
        <f>Source!Y62</f>
        <v>1946.02</v>
      </c>
      <c r="U224" s="8">
        <f>ROUND((175/100)*ROUND((Source!AE62*Source!AV62)*Source!I62, 2), 2)</f>
        <v>0</v>
      </c>
      <c r="V224" s="8">
        <f>ROUND((160/100)*ROUND(Source!CS62*Source!I62, 2), 2)</f>
        <v>0</v>
      </c>
      <c r="AI224" s="8">
        <v>0</v>
      </c>
    </row>
    <row r="225" spans="1:35" ht="14.4" x14ac:dyDescent="0.3">
      <c r="A225" s="32"/>
      <c r="B225" s="32"/>
      <c r="C225" s="32" t="s">
        <v>861</v>
      </c>
      <c r="D225" s="34"/>
      <c r="E225" s="33"/>
      <c r="F225" s="36">
        <f>Source!AO62</f>
        <v>1003.2</v>
      </c>
      <c r="G225" s="35" t="str">
        <f>Source!DG62</f>
        <v>*1,1</v>
      </c>
      <c r="H225" s="33">
        <f>Source!AV62</f>
        <v>1.087</v>
      </c>
      <c r="I225" s="36">
        <f>ROUND((Source!AF62*Source!AV62)*Source!I62, 2)</f>
        <v>81.760000000000005</v>
      </c>
      <c r="J225" s="33">
        <f>IF(Source!BA62&lt;&gt; 0, Source!BA62, 1)</f>
        <v>46.67</v>
      </c>
      <c r="K225" s="36">
        <f>Source!S62</f>
        <v>3815.73</v>
      </c>
      <c r="W225" s="8">
        <f>I225</f>
        <v>81.760000000000005</v>
      </c>
    </row>
    <row r="226" spans="1:35" ht="14.4" x14ac:dyDescent="0.3">
      <c r="A226" s="32"/>
      <c r="B226" s="32"/>
      <c r="C226" s="32" t="s">
        <v>862</v>
      </c>
      <c r="D226" s="34"/>
      <c r="E226" s="33"/>
      <c r="F226" s="36">
        <f>Source!AM62</f>
        <v>34.5</v>
      </c>
      <c r="G226" s="35" t="str">
        <f>Source!DE62</f>
        <v>*1,1</v>
      </c>
      <c r="H226" s="33">
        <f>Source!AV62</f>
        <v>1.087</v>
      </c>
      <c r="I226" s="36">
        <f>ROUND((Source!AD62*Source!AV62)*Source!I62, 2)</f>
        <v>2.81</v>
      </c>
      <c r="J226" s="33">
        <f>IF(Source!BB62&lt;&gt; 0, Source!BB62, 1)</f>
        <v>9.3699999999999992</v>
      </c>
      <c r="K226" s="36">
        <f>Source!Q62</f>
        <v>26.35</v>
      </c>
    </row>
    <row r="227" spans="1:35" ht="14.4" x14ac:dyDescent="0.3">
      <c r="A227" s="32"/>
      <c r="B227" s="32"/>
      <c r="C227" s="32" t="s">
        <v>874</v>
      </c>
      <c r="D227" s="34"/>
      <c r="E227" s="33"/>
      <c r="F227" s="36">
        <f>Source!AL62</f>
        <v>46.4</v>
      </c>
      <c r="G227" s="35" t="str">
        <f>Source!DD62</f>
        <v/>
      </c>
      <c r="H227" s="33">
        <f>Source!AW62</f>
        <v>1</v>
      </c>
      <c r="I227" s="36">
        <f>ROUND((Source!AC62*Source!AW62)*Source!I62, 2)</f>
        <v>3.16</v>
      </c>
      <c r="J227" s="33">
        <f>IF(Source!BC62&lt;&gt; 0, Source!BC62, 1)</f>
        <v>12.36</v>
      </c>
      <c r="K227" s="36">
        <f>Source!P62</f>
        <v>39.090000000000003</v>
      </c>
    </row>
    <row r="228" spans="1:35" ht="14.4" x14ac:dyDescent="0.3">
      <c r="A228" s="32"/>
      <c r="B228" s="32"/>
      <c r="C228" s="32" t="s">
        <v>864</v>
      </c>
      <c r="D228" s="34" t="s">
        <v>865</v>
      </c>
      <c r="E228" s="33">
        <f>Source!DN62</f>
        <v>87</v>
      </c>
      <c r="F228" s="36"/>
      <c r="G228" s="35"/>
      <c r="H228" s="33"/>
      <c r="I228" s="36">
        <f>SUM(Q224:Q227)</f>
        <v>71.13</v>
      </c>
      <c r="J228" s="33">
        <f>Source!BZ62</f>
        <v>72</v>
      </c>
      <c r="K228" s="36">
        <f>SUM(R224:R227)</f>
        <v>2747.33</v>
      </c>
    </row>
    <row r="229" spans="1:35" ht="14.4" x14ac:dyDescent="0.3">
      <c r="A229" s="32"/>
      <c r="B229" s="32"/>
      <c r="C229" s="32" t="s">
        <v>866</v>
      </c>
      <c r="D229" s="34" t="s">
        <v>865</v>
      </c>
      <c r="E229" s="33">
        <f>Source!DO62</f>
        <v>105</v>
      </c>
      <c r="F229" s="36"/>
      <c r="G229" s="35"/>
      <c r="H229" s="33"/>
      <c r="I229" s="36">
        <f>SUM(S224:S228)</f>
        <v>85.85</v>
      </c>
      <c r="J229" s="33">
        <f>Source!CA62</f>
        <v>51</v>
      </c>
      <c r="K229" s="36">
        <f>SUM(T224:T228)</f>
        <v>1946.02</v>
      </c>
    </row>
    <row r="230" spans="1:35" ht="14.4" x14ac:dyDescent="0.3">
      <c r="A230" s="39"/>
      <c r="B230" s="39"/>
      <c r="C230" s="39" t="s">
        <v>868</v>
      </c>
      <c r="D230" s="40" t="s">
        <v>869</v>
      </c>
      <c r="E230" s="41">
        <f>Source!AQ62</f>
        <v>76</v>
      </c>
      <c r="F230" s="42"/>
      <c r="G230" s="43" t="str">
        <f>Source!DI62</f>
        <v>*1,1</v>
      </c>
      <c r="H230" s="41">
        <f>Source!AV62</f>
        <v>1.087</v>
      </c>
      <c r="I230" s="42">
        <f>Source!U62</f>
        <v>6.1939173120000008</v>
      </c>
      <c r="J230" s="41"/>
      <c r="K230" s="42"/>
      <c r="AB230" s="61">
        <f>I230</f>
        <v>6.1939173120000008</v>
      </c>
    </row>
    <row r="231" spans="1:35" ht="13.8" x14ac:dyDescent="0.25">
      <c r="C231" s="21" t="s">
        <v>870</v>
      </c>
      <c r="H231" s="44">
        <f>I225+I226+I227+I228+I229+0</f>
        <v>244.71</v>
      </c>
      <c r="I231" s="44"/>
      <c r="J231" s="44">
        <f>K225+K226+K227+K228+K229+0</f>
        <v>8574.52</v>
      </c>
      <c r="K231" s="44"/>
      <c r="O231" s="61">
        <f>I225+I226+I227+I228+I229+0</f>
        <v>244.71</v>
      </c>
      <c r="P231" s="61">
        <f>K225+K226+K227+K228+K229+0</f>
        <v>8574.52</v>
      </c>
      <c r="X231" s="8">
        <f>IF(Source!BI62&lt;=1,I225+I226+I227+I228+I229-0, 0)</f>
        <v>244.71</v>
      </c>
      <c r="Y231" s="8">
        <f>IF(Source!BI62=2,I225+I226+I227+I228+I229-0, 0)</f>
        <v>0</v>
      </c>
      <c r="Z231" s="8">
        <f>IF(Source!BI62=3,I225+I226+I227+I228+I229-0, 0)</f>
        <v>0</v>
      </c>
      <c r="AA231" s="8">
        <f>IF(Source!BI62=4,I225+I226+I227+I228+I229,0)</f>
        <v>0</v>
      </c>
    </row>
    <row r="233" spans="1:35" ht="55.2" x14ac:dyDescent="0.3">
      <c r="A233" s="32">
        <v>23</v>
      </c>
      <c r="B233" s="32" t="str">
        <f>Source!F63</f>
        <v>1.1-1-1120</v>
      </c>
      <c r="C233" s="32" t="s">
        <v>181</v>
      </c>
      <c r="D233" s="34" t="str">
        <f>Source!H63</f>
        <v>т</v>
      </c>
      <c r="E233" s="33">
        <f>Source!I63</f>
        <v>6.8159999999999998E-2</v>
      </c>
      <c r="F233" s="36">
        <f>Source!AL63</f>
        <v>9853.14</v>
      </c>
      <c r="G233" s="35" t="str">
        <f>Source!DD63</f>
        <v/>
      </c>
      <c r="H233" s="33">
        <f>Source!AW63</f>
        <v>1</v>
      </c>
      <c r="I233" s="36">
        <f>ROUND((Source!AC63*Source!AW63)*Source!I63, 2)</f>
        <v>671.59</v>
      </c>
      <c r="J233" s="33">
        <f>IF(Source!BC63&lt;&gt; 0, Source!BC63, 1)</f>
        <v>5.49</v>
      </c>
      <c r="K233" s="36">
        <f>Source!P63</f>
        <v>3687.03</v>
      </c>
      <c r="Q233" s="8">
        <f>ROUND((Source!DN63/100)*ROUND((Source!AF63*Source!AV63)*Source!I63, 2), 2)</f>
        <v>0</v>
      </c>
      <c r="R233" s="8">
        <f>Source!X63</f>
        <v>0</v>
      </c>
      <c r="S233" s="8">
        <f>ROUND((Source!DO63/100)*ROUND((Source!AF63*Source!AV63)*Source!I63, 2), 2)</f>
        <v>0</v>
      </c>
      <c r="T233" s="8">
        <f>Source!Y63</f>
        <v>0</v>
      </c>
      <c r="U233" s="8">
        <f>ROUND((175/100)*ROUND((Source!AE63*Source!AV63)*Source!I63, 2), 2)</f>
        <v>0</v>
      </c>
      <c r="V233" s="8">
        <f>ROUND((160/100)*ROUND(Source!CS63*Source!I63, 2), 2)</f>
        <v>0</v>
      </c>
      <c r="AI233" s="8">
        <v>3</v>
      </c>
    </row>
    <row r="234" spans="1:35" x14ac:dyDescent="0.25">
      <c r="A234" s="62"/>
      <c r="B234" s="62"/>
      <c r="C234" s="46" t="str">
        <f>"Объем: "&amp;Source!I63&amp;"=((4*"&amp;"1,16+"&amp;"2,2*"&amp;"2)*"&amp;"2*"&amp;"3,77/"&amp;"1000)"</f>
        <v>Объем: 0,06816=((4*1,16+2,2*2)*2*3,77/1000)</v>
      </c>
      <c r="D234" s="62"/>
      <c r="E234" s="62"/>
      <c r="F234" s="62"/>
      <c r="G234" s="62"/>
      <c r="H234" s="62"/>
      <c r="I234" s="62"/>
      <c r="J234" s="62"/>
      <c r="K234" s="62"/>
    </row>
    <row r="235" spans="1:35" ht="13.8" x14ac:dyDescent="0.25">
      <c r="C235" s="21" t="s">
        <v>870</v>
      </c>
      <c r="H235" s="44">
        <f>I233+0</f>
        <v>671.59</v>
      </c>
      <c r="I235" s="44"/>
      <c r="J235" s="44">
        <f>K233+0</f>
        <v>3687.03</v>
      </c>
      <c r="K235" s="44"/>
      <c r="O235" s="61">
        <f>I233+0</f>
        <v>671.59</v>
      </c>
      <c r="P235" s="61">
        <f>K233+0</f>
        <v>3687.03</v>
      </c>
      <c r="X235" s="8">
        <f>IF(Source!BI63&lt;=1,I233-0, 0)</f>
        <v>671.59</v>
      </c>
      <c r="Y235" s="8">
        <f>IF(Source!BI63=2,I233-0, 0)</f>
        <v>0</v>
      </c>
      <c r="Z235" s="8">
        <f>IF(Source!BI63=3,I233-0, 0)</f>
        <v>0</v>
      </c>
      <c r="AA235" s="8">
        <f>IF(Source!BI63=4,I233,0)</f>
        <v>0</v>
      </c>
    </row>
    <row r="236" spans="1:35" hidden="1" x14ac:dyDescent="0.25"/>
    <row r="237" spans="1:35" hidden="1" x14ac:dyDescent="0.25"/>
    <row r="238" spans="1:35" ht="13.8" hidden="1" x14ac:dyDescent="0.25">
      <c r="B238" s="31" t="str">
        <f>Source!G64</f>
        <v>Разуклонка-отлив</v>
      </c>
      <c r="C238" s="31"/>
      <c r="D238" s="31"/>
      <c r="E238" s="31"/>
      <c r="F238" s="31"/>
      <c r="G238" s="31"/>
      <c r="H238" s="31"/>
      <c r="I238" s="31"/>
      <c r="J238" s="31"/>
    </row>
    <row r="240" spans="1:35" ht="13.8" x14ac:dyDescent="0.25">
      <c r="B240" s="31" t="str">
        <f>Source!G70</f>
        <v>Глубинный заземлитель</v>
      </c>
      <c r="C240" s="31"/>
      <c r="D240" s="31"/>
      <c r="E240" s="31"/>
      <c r="F240" s="31"/>
      <c r="G240" s="31"/>
      <c r="H240" s="31"/>
      <c r="I240" s="31"/>
      <c r="J240" s="31"/>
    </row>
    <row r="241" spans="1:35" ht="40.200000000000003" x14ac:dyDescent="0.3">
      <c r="A241" s="32">
        <v>24</v>
      </c>
      <c r="B241" s="32" t="s">
        <v>884</v>
      </c>
      <c r="C241" s="32" t="s">
        <v>211</v>
      </c>
      <c r="D241" s="34" t="str">
        <f>Source!H71</f>
        <v>100 М БУРЕНИЯ</v>
      </c>
      <c r="E241" s="33">
        <f>Source!I71</f>
        <v>0.6</v>
      </c>
      <c r="F241" s="36"/>
      <c r="G241" s="35"/>
      <c r="H241" s="33"/>
      <c r="I241" s="36"/>
      <c r="J241" s="33"/>
      <c r="K241" s="36"/>
      <c r="Q241" s="8">
        <f>ROUND((Source!DN71/100)*ROUND((Source!AF71*Source!AV71)*Source!I71, 2), 2)</f>
        <v>115.09</v>
      </c>
      <c r="R241" s="8">
        <f>Source!X71</f>
        <v>4378.09</v>
      </c>
      <c r="S241" s="8">
        <f>ROUND((Source!DO71/100)*ROUND((Source!AF71*Source!AV71)*Source!I71, 2), 2)</f>
        <v>90.65</v>
      </c>
      <c r="T241" s="8">
        <f>Source!Y71</f>
        <v>2060.2800000000002</v>
      </c>
      <c r="U241" s="8">
        <f>ROUND((175/100)*ROUND((Source!AE71*Source!AV71)*Source!I71, 2), 2)</f>
        <v>173.01</v>
      </c>
      <c r="V241" s="8">
        <f>ROUND((160/100)*ROUND(Source!CS71*Source!I71, 2), 2)</f>
        <v>7382.38</v>
      </c>
      <c r="AI241" s="8">
        <v>0</v>
      </c>
    </row>
    <row r="242" spans="1:35" x14ac:dyDescent="0.25">
      <c r="C242" s="37" t="str">
        <f>"Объем: "&amp;Source!I71&amp;"=(15*"&amp;"4)/"&amp;"100"</f>
        <v>Объем: 0,6=(15*4)/100</v>
      </c>
    </row>
    <row r="243" spans="1:35" ht="14.4" x14ac:dyDescent="0.3">
      <c r="A243" s="32"/>
      <c r="B243" s="32"/>
      <c r="C243" s="32" t="s">
        <v>861</v>
      </c>
      <c r="D243" s="34"/>
      <c r="E243" s="33"/>
      <c r="F243" s="36">
        <f>Source!AO71</f>
        <v>114.08</v>
      </c>
      <c r="G243" s="35" t="str">
        <f>Source!DG71</f>
        <v>*1,1</v>
      </c>
      <c r="H243" s="33">
        <f>Source!AV71</f>
        <v>1.0469999999999999</v>
      </c>
      <c r="I243" s="36">
        <f>ROUND((Source!AF71*Source!AV71)*Source!I71, 2)</f>
        <v>78.83</v>
      </c>
      <c r="J243" s="33">
        <f>IF(Source!BA71&lt;&gt; 0, Source!BA71, 1)</f>
        <v>46.67</v>
      </c>
      <c r="K243" s="36">
        <f>Source!S71</f>
        <v>3679.07</v>
      </c>
      <c r="W243" s="8">
        <f>I243</f>
        <v>78.83</v>
      </c>
    </row>
    <row r="244" spans="1:35" ht="14.4" x14ac:dyDescent="0.3">
      <c r="A244" s="32"/>
      <c r="B244" s="32"/>
      <c r="C244" s="32" t="s">
        <v>862</v>
      </c>
      <c r="D244" s="34"/>
      <c r="E244" s="33"/>
      <c r="F244" s="36">
        <f>Source!AM71</f>
        <v>1779.27</v>
      </c>
      <c r="G244" s="35" t="str">
        <f>Source!DE71</f>
        <v>*1,1</v>
      </c>
      <c r="H244" s="33">
        <f>Source!AV71</f>
        <v>1.0469999999999999</v>
      </c>
      <c r="I244" s="36">
        <f>ROUND((Source!AD71*Source!AV71)*Source!I71, 2)</f>
        <v>1229.51</v>
      </c>
      <c r="J244" s="33">
        <f>IF(Source!BB71&lt;&gt; 0, Source!BB71, 1)</f>
        <v>12.52</v>
      </c>
      <c r="K244" s="36">
        <f>Source!Q71</f>
        <v>15393.48</v>
      </c>
    </row>
    <row r="245" spans="1:35" ht="14.4" x14ac:dyDescent="0.3">
      <c r="A245" s="32"/>
      <c r="B245" s="32"/>
      <c r="C245" s="32" t="s">
        <v>863</v>
      </c>
      <c r="D245" s="34"/>
      <c r="E245" s="33"/>
      <c r="F245" s="36">
        <f>Source!AN71</f>
        <v>143.07</v>
      </c>
      <c r="G245" s="35" t="str">
        <f>Source!DF71</f>
        <v>*1,1</v>
      </c>
      <c r="H245" s="33">
        <f>Source!AV71</f>
        <v>1.0469999999999999</v>
      </c>
      <c r="I245" s="38">
        <f>ROUND((Source!AE71*Source!AV71)*Source!I71, 2)</f>
        <v>98.86</v>
      </c>
      <c r="J245" s="33">
        <f>IF(Source!BS71&lt;&gt; 0, Source!BS71, 1)</f>
        <v>46.67</v>
      </c>
      <c r="K245" s="38">
        <f>Source!R71</f>
        <v>4613.99</v>
      </c>
      <c r="W245" s="8">
        <f>I245</f>
        <v>98.86</v>
      </c>
    </row>
    <row r="246" spans="1:35" ht="14.4" x14ac:dyDescent="0.3">
      <c r="A246" s="32" t="s">
        <v>216</v>
      </c>
      <c r="B246" s="32" t="str">
        <f>Source!F72</f>
        <v>1.1-1-1465</v>
      </c>
      <c r="C246" s="32" t="s">
        <v>218</v>
      </c>
      <c r="D246" s="34" t="str">
        <f>Source!H72</f>
        <v>шт.</v>
      </c>
      <c r="E246" s="33">
        <f>Source!I72</f>
        <v>0.216</v>
      </c>
      <c r="F246" s="36">
        <f>Source!AK72</f>
        <v>869.77</v>
      </c>
      <c r="G246" s="45" t="s">
        <v>3</v>
      </c>
      <c r="H246" s="33">
        <f>Source!AW72</f>
        <v>1.079</v>
      </c>
      <c r="I246" s="36">
        <f>ROUND((Source!AC72*Source!AW72)*Source!I72, 2)+ROUND((Source!AD72*Source!AV72)*Source!I72, 2)+ROUND((Source!AF72*Source!AV72)*Source!I72, 2)</f>
        <v>202.71</v>
      </c>
      <c r="J246" s="33">
        <f>IF(Source!BC72&lt;&gt; 0, Source!BC72, 1)</f>
        <v>8.23</v>
      </c>
      <c r="K246" s="36">
        <f>Source!O72</f>
        <v>1668.32</v>
      </c>
      <c r="Q246" s="8">
        <f>ROUND((Source!DN72/100)*ROUND((Source!AF72*Source!AV72)*Source!I72, 2), 2)</f>
        <v>0</v>
      </c>
      <c r="R246" s="8">
        <f>Source!X72</f>
        <v>0</v>
      </c>
      <c r="S246" s="8">
        <f>ROUND((Source!DO72/100)*ROUND((Source!AF72*Source!AV72)*Source!I72, 2), 2)</f>
        <v>0</v>
      </c>
      <c r="T246" s="8">
        <f>Source!Y72</f>
        <v>0</v>
      </c>
      <c r="U246" s="8">
        <f>ROUND((175/100)*ROUND((Source!AE72*Source!AV72)*Source!I72, 2), 2)</f>
        <v>0</v>
      </c>
      <c r="V246" s="8">
        <f>ROUND((160/100)*ROUND(Source!CS72*Source!I72, 2), 2)</f>
        <v>0</v>
      </c>
      <c r="X246" s="8">
        <f>IF(Source!BI72&lt;=1,I246, 0)</f>
        <v>202.71</v>
      </c>
      <c r="Y246" s="8">
        <f>IF(Source!BI72=2,I246, 0)</f>
        <v>0</v>
      </c>
      <c r="Z246" s="8">
        <f>IF(Source!BI72=3,I246, 0)</f>
        <v>0</v>
      </c>
      <c r="AA246" s="8">
        <f>IF(Source!BI72=4,I246, 0)</f>
        <v>0</v>
      </c>
      <c r="AI246" s="8">
        <v>3</v>
      </c>
    </row>
    <row r="247" spans="1:35" ht="14.4" x14ac:dyDescent="0.3">
      <c r="A247" s="32"/>
      <c r="B247" s="32"/>
      <c r="C247" s="32" t="s">
        <v>864</v>
      </c>
      <c r="D247" s="34" t="s">
        <v>865</v>
      </c>
      <c r="E247" s="33">
        <f>Source!DN71</f>
        <v>146</v>
      </c>
      <c r="F247" s="36"/>
      <c r="G247" s="35"/>
      <c r="H247" s="33"/>
      <c r="I247" s="36">
        <f>SUM(Q241:Q246)</f>
        <v>115.09</v>
      </c>
      <c r="J247" s="33">
        <f>Source!BZ71</f>
        <v>119</v>
      </c>
      <c r="K247" s="36">
        <f>SUM(R241:R246)</f>
        <v>4378.09</v>
      </c>
    </row>
    <row r="248" spans="1:35" ht="14.4" x14ac:dyDescent="0.3">
      <c r="A248" s="32"/>
      <c r="B248" s="32"/>
      <c r="C248" s="32" t="s">
        <v>866</v>
      </c>
      <c r="D248" s="34" t="s">
        <v>865</v>
      </c>
      <c r="E248" s="33">
        <f>Source!DO71</f>
        <v>115</v>
      </c>
      <c r="F248" s="36"/>
      <c r="G248" s="35"/>
      <c r="H248" s="33"/>
      <c r="I248" s="36">
        <f>SUM(S241:S247)</f>
        <v>90.65</v>
      </c>
      <c r="J248" s="33">
        <f>Source!CA71</f>
        <v>56</v>
      </c>
      <c r="K248" s="36">
        <f>SUM(T241:T247)</f>
        <v>2060.2800000000002</v>
      </c>
    </row>
    <row r="249" spans="1:35" ht="14.4" x14ac:dyDescent="0.3">
      <c r="A249" s="32"/>
      <c r="B249" s="32"/>
      <c r="C249" s="32" t="s">
        <v>867</v>
      </c>
      <c r="D249" s="34" t="s">
        <v>865</v>
      </c>
      <c r="E249" s="33">
        <f>175</f>
        <v>175</v>
      </c>
      <c r="F249" s="36"/>
      <c r="G249" s="35"/>
      <c r="H249" s="33"/>
      <c r="I249" s="36">
        <f>SUM(U241:U248)</f>
        <v>173.01</v>
      </c>
      <c r="J249" s="33">
        <f>160</f>
        <v>160</v>
      </c>
      <c r="K249" s="36">
        <f>SUM(V241:V248)</f>
        <v>7382.38</v>
      </c>
    </row>
    <row r="250" spans="1:35" ht="14.4" x14ac:dyDescent="0.3">
      <c r="A250" s="39"/>
      <c r="B250" s="39"/>
      <c r="C250" s="39" t="s">
        <v>868</v>
      </c>
      <c r="D250" s="40" t="s">
        <v>869</v>
      </c>
      <c r="E250" s="41">
        <f>Source!AQ71</f>
        <v>9.0399999999999991</v>
      </c>
      <c r="F250" s="42"/>
      <c r="G250" s="43" t="str">
        <f>Source!DI71</f>
        <v>*1,1</v>
      </c>
      <c r="H250" s="41">
        <f>Source!AV71</f>
        <v>1.0469999999999999</v>
      </c>
      <c r="I250" s="42">
        <f>Source!U71</f>
        <v>6.2468207999999983</v>
      </c>
      <c r="J250" s="41"/>
      <c r="K250" s="42"/>
      <c r="AB250" s="61">
        <f>I250</f>
        <v>6.2468207999999983</v>
      </c>
    </row>
    <row r="251" spans="1:35" ht="13.8" x14ac:dyDescent="0.25">
      <c r="C251" s="21" t="s">
        <v>870</v>
      </c>
      <c r="H251" s="44">
        <f>I243+I244+I247+I248+I249+SUM(I246:I246)</f>
        <v>1889.8</v>
      </c>
      <c r="I251" s="44"/>
      <c r="J251" s="44">
        <f>K243+K244+K247+K248+K249+SUM(K246:K246)</f>
        <v>34561.619999999995</v>
      </c>
      <c r="K251" s="44"/>
      <c r="O251" s="61">
        <f>I243+I244+I247+I248+I249+SUM(I246:I246)</f>
        <v>1889.8</v>
      </c>
      <c r="P251" s="61">
        <f>K243+K244+K247+K248+K249+SUM(K246:K246)</f>
        <v>34561.619999999995</v>
      </c>
      <c r="X251" s="8">
        <f>IF(Source!BI71&lt;=1,I243+I244+I247+I248+I249-0, 0)</f>
        <v>1687.09</v>
      </c>
      <c r="Y251" s="8">
        <f>IF(Source!BI71=2,I243+I244+I247+I248+I249-0, 0)</f>
        <v>0</v>
      </c>
      <c r="Z251" s="8">
        <f>IF(Source!BI71=3,I243+I244+I247+I248+I249-0, 0)</f>
        <v>0</v>
      </c>
      <c r="AA251" s="8">
        <f>IF(Source!BI71=4,I243+I244+I247+I248+I249,0)</f>
        <v>0</v>
      </c>
    </row>
    <row r="253" spans="1:35" ht="69" x14ac:dyDescent="0.3">
      <c r="A253" s="32">
        <v>25</v>
      </c>
      <c r="B253" s="32" t="s">
        <v>885</v>
      </c>
      <c r="C253" s="32" t="s">
        <v>226</v>
      </c>
      <c r="D253" s="34" t="str">
        <f>Source!H74</f>
        <v>10 м спуска и подъема труб</v>
      </c>
      <c r="E253" s="33">
        <f>Source!I74</f>
        <v>6</v>
      </c>
      <c r="F253" s="36"/>
      <c r="G253" s="35"/>
      <c r="H253" s="33"/>
      <c r="I253" s="36"/>
      <c r="J253" s="33"/>
      <c r="K253" s="36"/>
      <c r="Q253" s="8">
        <f>ROUND((Source!DN74/100)*ROUND((Source!AF74*Source!AV74)*Source!I74, 2), 2)</f>
        <v>111.69</v>
      </c>
      <c r="R253" s="8">
        <f>Source!X74</f>
        <v>4248.37</v>
      </c>
      <c r="S253" s="8">
        <f>ROUND((Source!DO74/100)*ROUND((Source!AF74*Source!AV74)*Source!I74, 2), 2)</f>
        <v>87.98</v>
      </c>
      <c r="T253" s="8">
        <f>Source!Y74</f>
        <v>1999.23</v>
      </c>
      <c r="U253" s="8">
        <f>ROUND((175/100)*ROUND((Source!AE74*Source!AV74)*Source!I74, 2), 2)</f>
        <v>0</v>
      </c>
      <c r="V253" s="8">
        <f>ROUND((160/100)*ROUND(Source!CS74*Source!I74, 2), 2)</f>
        <v>0</v>
      </c>
      <c r="AI253" s="8">
        <v>0</v>
      </c>
    </row>
    <row r="254" spans="1:35" x14ac:dyDescent="0.25">
      <c r="C254" s="37" t="str">
        <f>"Объем: "&amp;Source!I74&amp;"=(15*"&amp;"4)/"&amp;"10"</f>
        <v>Объем: 6=(15*4)/10</v>
      </c>
    </row>
    <row r="255" spans="1:35" ht="14.4" x14ac:dyDescent="0.3">
      <c r="A255" s="32"/>
      <c r="B255" s="32"/>
      <c r="C255" s="32" t="s">
        <v>861</v>
      </c>
      <c r="D255" s="34"/>
      <c r="E255" s="33"/>
      <c r="F255" s="36">
        <f>Source!AO74</f>
        <v>11.07</v>
      </c>
      <c r="G255" s="35" t="str">
        <f>Source!DG74</f>
        <v>*1,1</v>
      </c>
      <c r="H255" s="33">
        <f>Source!AV74</f>
        <v>1.0469999999999999</v>
      </c>
      <c r="I255" s="36">
        <f>ROUND((Source!AF74*Source!AV74)*Source!I74, 2)</f>
        <v>76.5</v>
      </c>
      <c r="J255" s="33">
        <f>IF(Source!BA74&lt;&gt; 0, Source!BA74, 1)</f>
        <v>46.67</v>
      </c>
      <c r="K255" s="36">
        <f>Source!S74</f>
        <v>3570.06</v>
      </c>
      <c r="W255" s="8">
        <f>I255</f>
        <v>76.5</v>
      </c>
    </row>
    <row r="256" spans="1:35" ht="14.4" x14ac:dyDescent="0.3">
      <c r="A256" s="32"/>
      <c r="B256" s="32"/>
      <c r="C256" s="32" t="s">
        <v>862</v>
      </c>
      <c r="D256" s="34"/>
      <c r="E256" s="33"/>
      <c r="F256" s="36">
        <f>Source!AM74</f>
        <v>66.94</v>
      </c>
      <c r="G256" s="35" t="str">
        <f>Source!DE74</f>
        <v>*1,1</v>
      </c>
      <c r="H256" s="33">
        <f>Source!AV74</f>
        <v>1.0469999999999999</v>
      </c>
      <c r="I256" s="36">
        <f>ROUND((Source!AD74*Source!AV74)*Source!I74, 2)</f>
        <v>462.57</v>
      </c>
      <c r="J256" s="33">
        <f>IF(Source!BB74&lt;&gt; 0, Source!BB74, 1)</f>
        <v>9.1199999999999992</v>
      </c>
      <c r="K256" s="36">
        <f>Source!Q74</f>
        <v>4218.63</v>
      </c>
    </row>
    <row r="257" spans="1:35" ht="55.2" x14ac:dyDescent="0.3">
      <c r="A257" s="32" t="s">
        <v>229</v>
      </c>
      <c r="B257" s="32" t="str">
        <f>Source!F75</f>
        <v>1.12-6-706</v>
      </c>
      <c r="C257" s="32" t="s">
        <v>231</v>
      </c>
      <c r="D257" s="34" t="str">
        <f>Source!H75</f>
        <v>м</v>
      </c>
      <c r="E257" s="33">
        <f>Source!I75</f>
        <v>60</v>
      </c>
      <c r="F257" s="36">
        <f>Source!AK75</f>
        <v>142.53</v>
      </c>
      <c r="G257" s="45" t="s">
        <v>3</v>
      </c>
      <c r="H257" s="33">
        <f>Source!AW75</f>
        <v>1</v>
      </c>
      <c r="I257" s="36">
        <f>ROUND((Source!AC75*Source!AW75)*Source!I75, 2)+ROUND((Source!AD75*Source!AV75)*Source!I75, 2)+ROUND((Source!AF75*Source!AV75)*Source!I75, 2)</f>
        <v>8551.7999999999993</v>
      </c>
      <c r="J257" s="33">
        <f>IF(Source!BC75&lt;&gt; 0, Source!BC75, 1)</f>
        <v>4.57</v>
      </c>
      <c r="K257" s="36">
        <f>Source!O75</f>
        <v>39081.730000000003</v>
      </c>
      <c r="Q257" s="8">
        <f>ROUND((Source!DN75/100)*ROUND((Source!AF75*Source!AV75)*Source!I75, 2), 2)</f>
        <v>0</v>
      </c>
      <c r="R257" s="8">
        <f>Source!X75</f>
        <v>0</v>
      </c>
      <c r="S257" s="8">
        <f>ROUND((Source!DO75/100)*ROUND((Source!AF75*Source!AV75)*Source!I75, 2), 2)</f>
        <v>0</v>
      </c>
      <c r="T257" s="8">
        <f>Source!Y75</f>
        <v>0</v>
      </c>
      <c r="U257" s="8">
        <f>ROUND((175/100)*ROUND((Source!AE75*Source!AV75)*Source!I75, 2), 2)</f>
        <v>0</v>
      </c>
      <c r="V257" s="8">
        <f>ROUND((160/100)*ROUND(Source!CS75*Source!I75, 2), 2)</f>
        <v>0</v>
      </c>
      <c r="X257" s="8">
        <f>IF(Source!BI75&lt;=1,I257, 0)</f>
        <v>8551.7999999999993</v>
      </c>
      <c r="Y257" s="8">
        <f>IF(Source!BI75=2,I257, 0)</f>
        <v>0</v>
      </c>
      <c r="Z257" s="8">
        <f>IF(Source!BI75=3,I257, 0)</f>
        <v>0</v>
      </c>
      <c r="AA257" s="8">
        <f>IF(Source!BI75=4,I257, 0)</f>
        <v>0</v>
      </c>
      <c r="AI257" s="8">
        <v>3</v>
      </c>
    </row>
    <row r="258" spans="1:35" ht="14.4" x14ac:dyDescent="0.3">
      <c r="A258" s="32"/>
      <c r="B258" s="32"/>
      <c r="C258" s="32" t="s">
        <v>864</v>
      </c>
      <c r="D258" s="34" t="s">
        <v>865</v>
      </c>
      <c r="E258" s="33">
        <f>Source!DN74</f>
        <v>146</v>
      </c>
      <c r="F258" s="36"/>
      <c r="G258" s="35"/>
      <c r="H258" s="33"/>
      <c r="I258" s="36">
        <f>SUM(Q253:Q257)</f>
        <v>111.69</v>
      </c>
      <c r="J258" s="33">
        <f>Source!BZ74</f>
        <v>119</v>
      </c>
      <c r="K258" s="36">
        <f>SUM(R253:R257)</f>
        <v>4248.37</v>
      </c>
    </row>
    <row r="259" spans="1:35" ht="14.4" x14ac:dyDescent="0.3">
      <c r="A259" s="32"/>
      <c r="B259" s="32"/>
      <c r="C259" s="32" t="s">
        <v>866</v>
      </c>
      <c r="D259" s="34" t="s">
        <v>865</v>
      </c>
      <c r="E259" s="33">
        <f>Source!DO74</f>
        <v>115</v>
      </c>
      <c r="F259" s="36"/>
      <c r="G259" s="35"/>
      <c r="H259" s="33"/>
      <c r="I259" s="36">
        <f>SUM(S253:S258)</f>
        <v>87.98</v>
      </c>
      <c r="J259" s="33">
        <f>Source!CA74</f>
        <v>56</v>
      </c>
      <c r="K259" s="36">
        <f>SUM(T253:T258)</f>
        <v>1999.23</v>
      </c>
    </row>
    <row r="260" spans="1:35" ht="14.4" x14ac:dyDescent="0.3">
      <c r="A260" s="39"/>
      <c r="B260" s="39"/>
      <c r="C260" s="39" t="s">
        <v>868</v>
      </c>
      <c r="D260" s="40" t="s">
        <v>869</v>
      </c>
      <c r="E260" s="41">
        <f>Source!AQ74</f>
        <v>0.99</v>
      </c>
      <c r="F260" s="42"/>
      <c r="G260" s="43" t="str">
        <f>Source!DI74</f>
        <v>*1,1</v>
      </c>
      <c r="H260" s="41">
        <f>Source!AV74</f>
        <v>1.0469999999999999</v>
      </c>
      <c r="I260" s="42">
        <f>Source!U74</f>
        <v>6.8410979999999997</v>
      </c>
      <c r="J260" s="41"/>
      <c r="K260" s="42"/>
      <c r="AB260" s="61">
        <f>I260</f>
        <v>6.8410979999999997</v>
      </c>
    </row>
    <row r="261" spans="1:35" ht="13.8" x14ac:dyDescent="0.25">
      <c r="C261" s="21" t="s">
        <v>870</v>
      </c>
      <c r="H261" s="44">
        <f>I255+I256+I258+I259+SUM(I257:I257)</f>
        <v>9290.5399999999991</v>
      </c>
      <c r="I261" s="44"/>
      <c r="J261" s="44">
        <f>K255+K256+K258+K259+SUM(K257:K257)</f>
        <v>53118.020000000004</v>
      </c>
      <c r="K261" s="44"/>
      <c r="O261" s="61">
        <f>I255+I256+I258+I259+SUM(I257:I257)</f>
        <v>9290.5399999999991</v>
      </c>
      <c r="P261" s="61">
        <f>K255+K256+K258+K259+SUM(K257:K257)</f>
        <v>53118.020000000004</v>
      </c>
      <c r="X261" s="8">
        <f>IF(Source!BI74&lt;=1,I255+I256+I258+I259-0, 0)</f>
        <v>738.74</v>
      </c>
      <c r="Y261" s="8">
        <f>IF(Source!BI74=2,I255+I256+I258+I259-0, 0)</f>
        <v>0</v>
      </c>
      <c r="Z261" s="8">
        <f>IF(Source!BI74=3,I255+I256+I258+I259-0, 0)</f>
        <v>0</v>
      </c>
      <c r="AA261" s="8">
        <f>IF(Source!BI74=4,I255+I256+I258+I259,0)</f>
        <v>0</v>
      </c>
    </row>
    <row r="263" spans="1:35" ht="40.200000000000003" x14ac:dyDescent="0.3">
      <c r="A263" s="32">
        <v>26</v>
      </c>
      <c r="B263" s="32" t="s">
        <v>886</v>
      </c>
      <c r="C263" s="32" t="s">
        <v>235</v>
      </c>
      <c r="D263" s="34" t="str">
        <f>Source!H76</f>
        <v>100 м труб</v>
      </c>
      <c r="E263" s="33">
        <f>Source!I76</f>
        <v>0.6</v>
      </c>
      <c r="F263" s="36"/>
      <c r="G263" s="35"/>
      <c r="H263" s="33"/>
      <c r="I263" s="36"/>
      <c r="J263" s="33"/>
      <c r="K263" s="36"/>
      <c r="Q263" s="8">
        <f>ROUND((Source!DN76/100)*ROUND((Source!AF76*Source!AV76)*Source!I76, 2), 2)</f>
        <v>16.54</v>
      </c>
      <c r="R263" s="8">
        <f>Source!X76</f>
        <v>629.39</v>
      </c>
      <c r="S263" s="8">
        <f>ROUND((Source!DO76/100)*ROUND((Source!AF76*Source!AV76)*Source!I76, 2), 2)</f>
        <v>13.03</v>
      </c>
      <c r="T263" s="8">
        <f>Source!Y76</f>
        <v>296.18</v>
      </c>
      <c r="U263" s="8">
        <f>ROUND((175/100)*ROUND((Source!AE76*Source!AV76)*Source!I76, 2), 2)</f>
        <v>3.54</v>
      </c>
      <c r="V263" s="8">
        <f>ROUND((160/100)*ROUND(Source!CS76*Source!I76, 2), 2)</f>
        <v>151.18</v>
      </c>
      <c r="AI263" s="8">
        <v>0</v>
      </c>
    </row>
    <row r="264" spans="1:35" x14ac:dyDescent="0.25">
      <c r="C264" s="37" t="str">
        <f>"Объем: "&amp;Source!I76&amp;"=(15*"&amp;"4)/"&amp;"100"</f>
        <v>Объем: 0,6=(15*4)/100</v>
      </c>
    </row>
    <row r="265" spans="1:35" ht="14.4" x14ac:dyDescent="0.3">
      <c r="A265" s="32"/>
      <c r="B265" s="32"/>
      <c r="C265" s="32" t="s">
        <v>861</v>
      </c>
      <c r="D265" s="34"/>
      <c r="E265" s="33"/>
      <c r="F265" s="36">
        <f>Source!AO76</f>
        <v>16.399999999999999</v>
      </c>
      <c r="G265" s="35" t="str">
        <f>Source!DG76</f>
        <v>*1,1</v>
      </c>
      <c r="H265" s="33">
        <f>Source!AV76</f>
        <v>1.0469999999999999</v>
      </c>
      <c r="I265" s="36">
        <f>ROUND((Source!AF76*Source!AV76)*Source!I76, 2)</f>
        <v>11.33</v>
      </c>
      <c r="J265" s="33">
        <f>IF(Source!BA76&lt;&gt; 0, Source!BA76, 1)</f>
        <v>46.67</v>
      </c>
      <c r="K265" s="36">
        <f>Source!S76</f>
        <v>528.9</v>
      </c>
      <c r="W265" s="8">
        <f>I265</f>
        <v>11.33</v>
      </c>
    </row>
    <row r="266" spans="1:35" ht="14.4" x14ac:dyDescent="0.3">
      <c r="A266" s="32"/>
      <c r="B266" s="32"/>
      <c r="C266" s="32" t="s">
        <v>862</v>
      </c>
      <c r="D266" s="34"/>
      <c r="E266" s="33"/>
      <c r="F266" s="36">
        <f>Source!AM76</f>
        <v>15.81</v>
      </c>
      <c r="G266" s="35" t="str">
        <f>Source!DE76</f>
        <v>*1,1</v>
      </c>
      <c r="H266" s="33">
        <f>Source!AV76</f>
        <v>1.0469999999999999</v>
      </c>
      <c r="I266" s="36">
        <f>ROUND((Source!AD76*Source!AV76)*Source!I76, 2)</f>
        <v>10.93</v>
      </c>
      <c r="J266" s="33">
        <f>IF(Source!BB76&lt;&gt; 0, Source!BB76, 1)</f>
        <v>16.920000000000002</v>
      </c>
      <c r="K266" s="36">
        <f>Source!Q76</f>
        <v>184.85</v>
      </c>
    </row>
    <row r="267" spans="1:35" ht="14.4" x14ac:dyDescent="0.3">
      <c r="A267" s="32"/>
      <c r="B267" s="32"/>
      <c r="C267" s="32" t="s">
        <v>863</v>
      </c>
      <c r="D267" s="34"/>
      <c r="E267" s="33"/>
      <c r="F267" s="36">
        <f>Source!AN76</f>
        <v>2.93</v>
      </c>
      <c r="G267" s="35" t="str">
        <f>Source!DF76</f>
        <v>*1,1</v>
      </c>
      <c r="H267" s="33">
        <f>Source!AV76</f>
        <v>1.0469999999999999</v>
      </c>
      <c r="I267" s="38">
        <f>ROUND((Source!AE76*Source!AV76)*Source!I76, 2)</f>
        <v>2.02</v>
      </c>
      <c r="J267" s="33">
        <f>IF(Source!BS76&lt;&gt; 0, Source!BS76, 1)</f>
        <v>46.67</v>
      </c>
      <c r="K267" s="38">
        <f>Source!R76</f>
        <v>94.49</v>
      </c>
      <c r="W267" s="8">
        <f>I267</f>
        <v>2.02</v>
      </c>
    </row>
    <row r="268" spans="1:35" ht="14.4" x14ac:dyDescent="0.3">
      <c r="A268" s="32"/>
      <c r="B268" s="32"/>
      <c r="C268" s="32" t="s">
        <v>874</v>
      </c>
      <c r="D268" s="34"/>
      <c r="E268" s="33"/>
      <c r="F268" s="36">
        <f>Source!AL76</f>
        <v>8.7799999999999994</v>
      </c>
      <c r="G268" s="35" t="str">
        <f>Source!DD76</f>
        <v/>
      </c>
      <c r="H268" s="33">
        <f>Source!AW76</f>
        <v>1.079</v>
      </c>
      <c r="I268" s="36">
        <f>ROUND((Source!AC76*Source!AW76)*Source!I76, 2)</f>
        <v>5.68</v>
      </c>
      <c r="J268" s="33">
        <f>IF(Source!BC76&lt;&gt; 0, Source!BC76, 1)</f>
        <v>14.19</v>
      </c>
      <c r="K268" s="36">
        <f>Source!P76</f>
        <v>80.66</v>
      </c>
    </row>
    <row r="269" spans="1:35" ht="14.4" x14ac:dyDescent="0.3">
      <c r="A269" s="32"/>
      <c r="B269" s="32"/>
      <c r="C269" s="32" t="s">
        <v>864</v>
      </c>
      <c r="D269" s="34" t="s">
        <v>865</v>
      </c>
      <c r="E269" s="33">
        <f>Source!DN76</f>
        <v>146</v>
      </c>
      <c r="F269" s="36"/>
      <c r="G269" s="35"/>
      <c r="H269" s="33"/>
      <c r="I269" s="36">
        <f>SUM(Q263:Q268)</f>
        <v>16.54</v>
      </c>
      <c r="J269" s="33">
        <f>Source!BZ76</f>
        <v>119</v>
      </c>
      <c r="K269" s="36">
        <f>SUM(R263:R268)</f>
        <v>629.39</v>
      </c>
    </row>
    <row r="270" spans="1:35" ht="14.4" x14ac:dyDescent="0.3">
      <c r="A270" s="32"/>
      <c r="B270" s="32"/>
      <c r="C270" s="32" t="s">
        <v>866</v>
      </c>
      <c r="D270" s="34" t="s">
        <v>865</v>
      </c>
      <c r="E270" s="33">
        <f>Source!DO76</f>
        <v>115</v>
      </c>
      <c r="F270" s="36"/>
      <c r="G270" s="35"/>
      <c r="H270" s="33"/>
      <c r="I270" s="36">
        <f>SUM(S263:S269)</f>
        <v>13.03</v>
      </c>
      <c r="J270" s="33">
        <f>Source!CA76</f>
        <v>56</v>
      </c>
      <c r="K270" s="36">
        <f>SUM(T263:T269)</f>
        <v>296.18</v>
      </c>
    </row>
    <row r="271" spans="1:35" ht="14.4" x14ac:dyDescent="0.3">
      <c r="A271" s="32"/>
      <c r="B271" s="32"/>
      <c r="C271" s="32" t="s">
        <v>867</v>
      </c>
      <c r="D271" s="34" t="s">
        <v>865</v>
      </c>
      <c r="E271" s="33">
        <f>175</f>
        <v>175</v>
      </c>
      <c r="F271" s="36"/>
      <c r="G271" s="35"/>
      <c r="H271" s="33"/>
      <c r="I271" s="36">
        <f>SUM(U263:U270)</f>
        <v>3.54</v>
      </c>
      <c r="J271" s="33">
        <f>160</f>
        <v>160</v>
      </c>
      <c r="K271" s="36">
        <f>SUM(V263:V270)</f>
        <v>151.18</v>
      </c>
    </row>
    <row r="272" spans="1:35" ht="14.4" x14ac:dyDescent="0.3">
      <c r="A272" s="39"/>
      <c r="B272" s="39"/>
      <c r="C272" s="39" t="s">
        <v>868</v>
      </c>
      <c r="D272" s="40" t="s">
        <v>869</v>
      </c>
      <c r="E272" s="41">
        <f>Source!AQ76</f>
        <v>1.1599999999999999</v>
      </c>
      <c r="F272" s="42"/>
      <c r="G272" s="43" t="str">
        <f>Source!DI76</f>
        <v>*1,1</v>
      </c>
      <c r="H272" s="41">
        <f>Source!AV76</f>
        <v>1.0469999999999999</v>
      </c>
      <c r="I272" s="42">
        <f>Source!U76</f>
        <v>0.80158319999999994</v>
      </c>
      <c r="J272" s="41"/>
      <c r="K272" s="42"/>
      <c r="AB272" s="61">
        <f>I272</f>
        <v>0.80158319999999994</v>
      </c>
    </row>
    <row r="273" spans="1:35" ht="13.8" x14ac:dyDescent="0.25">
      <c r="C273" s="21" t="s">
        <v>870</v>
      </c>
      <c r="H273" s="44">
        <f>I265+I266+I268+I269+I270+I271+0</f>
        <v>61.05</v>
      </c>
      <c r="I273" s="44"/>
      <c r="J273" s="44">
        <f>K265+K266+K268+K269+K270+K271+0</f>
        <v>1871.16</v>
      </c>
      <c r="K273" s="44"/>
      <c r="O273" s="61">
        <f>I265+I266+I268+I269+I270+I271+0</f>
        <v>61.05</v>
      </c>
      <c r="P273" s="61">
        <f>K265+K266+K268+K269+K270+K271+0</f>
        <v>1871.16</v>
      </c>
      <c r="X273" s="8">
        <f>IF(Source!BI76&lt;=1,I265+I266+I268+I269+I270+I271-0, 0)</f>
        <v>61.05</v>
      </c>
      <c r="Y273" s="8">
        <f>IF(Source!BI76=2,I265+I266+I268+I269+I270+I271-0, 0)</f>
        <v>0</v>
      </c>
      <c r="Z273" s="8">
        <f>IF(Source!BI76=3,I265+I266+I268+I269+I270+I271-0, 0)</f>
        <v>0</v>
      </c>
      <c r="AA273" s="8">
        <f>IF(Source!BI76=4,I265+I266+I268+I269+I270+I271,0)</f>
        <v>0</v>
      </c>
    </row>
    <row r="275" spans="1:35" ht="40.200000000000003" x14ac:dyDescent="0.3">
      <c r="A275" s="32">
        <v>27</v>
      </c>
      <c r="B275" s="32" t="s">
        <v>887</v>
      </c>
      <c r="C275" s="32" t="s">
        <v>240</v>
      </c>
      <c r="D275" s="34" t="str">
        <f>Source!H77</f>
        <v>100 м труб</v>
      </c>
      <c r="E275" s="33">
        <f>Source!I77</f>
        <v>0.6</v>
      </c>
      <c r="F275" s="36"/>
      <c r="G275" s="35"/>
      <c r="H275" s="33"/>
      <c r="I275" s="36"/>
      <c r="J275" s="33"/>
      <c r="K275" s="36"/>
      <c r="Q275" s="8">
        <f>ROUND((Source!DN77/100)*ROUND((Source!AF77*Source!AV77)*Source!I77, 2), 2)</f>
        <v>198.3</v>
      </c>
      <c r="R275" s="8">
        <f>Source!X77</f>
        <v>7543.08</v>
      </c>
      <c r="S275" s="8">
        <f>ROUND((Source!DO77/100)*ROUND((Source!AF77*Source!AV77)*Source!I77, 2), 2)</f>
        <v>156.19</v>
      </c>
      <c r="T275" s="8">
        <f>Source!Y77</f>
        <v>3549.68</v>
      </c>
      <c r="U275" s="8">
        <f>ROUND((175/100)*ROUND((Source!AE77*Source!AV77)*Source!I77, 2), 2)</f>
        <v>21.91</v>
      </c>
      <c r="V275" s="8">
        <f>ROUND((160/100)*ROUND(Source!CS77*Source!I77, 2), 2)</f>
        <v>934.99</v>
      </c>
      <c r="AI275" s="8">
        <v>0</v>
      </c>
    </row>
    <row r="276" spans="1:35" x14ac:dyDescent="0.25">
      <c r="C276" s="37" t="str">
        <f>"Объем: "&amp;Source!I77&amp;"=(15*"&amp;"4)/"&amp;"100"</f>
        <v>Объем: 0,6=(15*4)/100</v>
      </c>
    </row>
    <row r="277" spans="1:35" ht="14.4" x14ac:dyDescent="0.3">
      <c r="A277" s="32"/>
      <c r="B277" s="32"/>
      <c r="C277" s="32" t="s">
        <v>861</v>
      </c>
      <c r="D277" s="34"/>
      <c r="E277" s="33"/>
      <c r="F277" s="36">
        <f>Source!AO77</f>
        <v>196.55</v>
      </c>
      <c r="G277" s="35" t="str">
        <f>Source!DG77</f>
        <v>*1,1</v>
      </c>
      <c r="H277" s="33">
        <f>Source!AV77</f>
        <v>1.0469999999999999</v>
      </c>
      <c r="I277" s="36">
        <f>ROUND((Source!AF77*Source!AV77)*Source!I77, 2)</f>
        <v>135.82</v>
      </c>
      <c r="J277" s="33">
        <f>IF(Source!BA77&lt;&gt; 0, Source!BA77, 1)</f>
        <v>46.67</v>
      </c>
      <c r="K277" s="36">
        <f>Source!S77</f>
        <v>6338.72</v>
      </c>
      <c r="W277" s="8">
        <f>I277</f>
        <v>135.82</v>
      </c>
    </row>
    <row r="278" spans="1:35" ht="14.4" x14ac:dyDescent="0.3">
      <c r="A278" s="32"/>
      <c r="B278" s="32"/>
      <c r="C278" s="32" t="s">
        <v>862</v>
      </c>
      <c r="D278" s="34"/>
      <c r="E278" s="33"/>
      <c r="F278" s="36">
        <f>Source!AM77</f>
        <v>293.51</v>
      </c>
      <c r="G278" s="35" t="str">
        <f>Source!DE77</f>
        <v>*1,1</v>
      </c>
      <c r="H278" s="33">
        <f>Source!AV77</f>
        <v>1.0469999999999999</v>
      </c>
      <c r="I278" s="36">
        <f>ROUND((Source!AD77*Source!AV77)*Source!I77, 2)</f>
        <v>202.82</v>
      </c>
      <c r="J278" s="33">
        <f>IF(Source!BB77&lt;&gt; 0, Source!BB77, 1)</f>
        <v>10.02</v>
      </c>
      <c r="K278" s="36">
        <f>Source!Q77</f>
        <v>2032.27</v>
      </c>
    </row>
    <row r="279" spans="1:35" ht="14.4" x14ac:dyDescent="0.3">
      <c r="A279" s="32"/>
      <c r="B279" s="32"/>
      <c r="C279" s="32" t="s">
        <v>863</v>
      </c>
      <c r="D279" s="34"/>
      <c r="E279" s="33"/>
      <c r="F279" s="36">
        <f>Source!AN77</f>
        <v>18.12</v>
      </c>
      <c r="G279" s="35" t="str">
        <f>Source!DF77</f>
        <v>*1,1</v>
      </c>
      <c r="H279" s="33">
        <f>Source!AV77</f>
        <v>1.0469999999999999</v>
      </c>
      <c r="I279" s="38">
        <f>ROUND((Source!AE77*Source!AV77)*Source!I77, 2)</f>
        <v>12.52</v>
      </c>
      <c r="J279" s="33">
        <f>IF(Source!BS77&lt;&gt; 0, Source!BS77, 1)</f>
        <v>46.67</v>
      </c>
      <c r="K279" s="38">
        <f>Source!R77</f>
        <v>584.37</v>
      </c>
      <c r="W279" s="8">
        <f>I279</f>
        <v>12.52</v>
      </c>
    </row>
    <row r="280" spans="1:35" ht="14.4" x14ac:dyDescent="0.3">
      <c r="A280" s="32"/>
      <c r="B280" s="32"/>
      <c r="C280" s="32" t="s">
        <v>874</v>
      </c>
      <c r="D280" s="34"/>
      <c r="E280" s="33"/>
      <c r="F280" s="36">
        <f>Source!AL77</f>
        <v>51.92</v>
      </c>
      <c r="G280" s="35" t="str">
        <f>Source!DD77</f>
        <v/>
      </c>
      <c r="H280" s="33">
        <f>Source!AW77</f>
        <v>1.079</v>
      </c>
      <c r="I280" s="36">
        <f>ROUND((Source!AC77*Source!AW77)*Source!I77, 2)</f>
        <v>33.61</v>
      </c>
      <c r="J280" s="33">
        <f>IF(Source!BC77&lt;&gt; 0, Source!BC77, 1)</f>
        <v>21.91</v>
      </c>
      <c r="K280" s="36">
        <f>Source!P77</f>
        <v>736.46</v>
      </c>
    </row>
    <row r="281" spans="1:35" ht="14.4" x14ac:dyDescent="0.3">
      <c r="A281" s="32"/>
      <c r="B281" s="32"/>
      <c r="C281" s="32" t="s">
        <v>864</v>
      </c>
      <c r="D281" s="34" t="s">
        <v>865</v>
      </c>
      <c r="E281" s="33">
        <f>Source!DN77</f>
        <v>146</v>
      </c>
      <c r="F281" s="36"/>
      <c r="G281" s="35"/>
      <c r="H281" s="33"/>
      <c r="I281" s="36">
        <f>SUM(Q275:Q280)</f>
        <v>198.3</v>
      </c>
      <c r="J281" s="33">
        <f>Source!BZ77</f>
        <v>119</v>
      </c>
      <c r="K281" s="36">
        <f>SUM(R275:R280)</f>
        <v>7543.08</v>
      </c>
    </row>
    <row r="282" spans="1:35" ht="14.4" x14ac:dyDescent="0.3">
      <c r="A282" s="32"/>
      <c r="B282" s="32"/>
      <c r="C282" s="32" t="s">
        <v>866</v>
      </c>
      <c r="D282" s="34" t="s">
        <v>865</v>
      </c>
      <c r="E282" s="33">
        <f>Source!DO77</f>
        <v>115</v>
      </c>
      <c r="F282" s="36"/>
      <c r="G282" s="35"/>
      <c r="H282" s="33"/>
      <c r="I282" s="36">
        <f>SUM(S275:S281)</f>
        <v>156.19</v>
      </c>
      <c r="J282" s="33">
        <f>Source!CA77</f>
        <v>56</v>
      </c>
      <c r="K282" s="36">
        <f>SUM(T275:T281)</f>
        <v>3549.68</v>
      </c>
    </row>
    <row r="283" spans="1:35" ht="14.4" x14ac:dyDescent="0.3">
      <c r="A283" s="32"/>
      <c r="B283" s="32"/>
      <c r="C283" s="32" t="s">
        <v>867</v>
      </c>
      <c r="D283" s="34" t="s">
        <v>865</v>
      </c>
      <c r="E283" s="33">
        <f>175</f>
        <v>175</v>
      </c>
      <c r="F283" s="36"/>
      <c r="G283" s="35"/>
      <c r="H283" s="33"/>
      <c r="I283" s="36">
        <f>SUM(U275:U282)</f>
        <v>21.91</v>
      </c>
      <c r="J283" s="33">
        <f>160</f>
        <v>160</v>
      </c>
      <c r="K283" s="36">
        <f>SUM(V275:V282)</f>
        <v>934.99</v>
      </c>
    </row>
    <row r="284" spans="1:35" ht="14.4" x14ac:dyDescent="0.3">
      <c r="A284" s="39"/>
      <c r="B284" s="39"/>
      <c r="C284" s="39" t="s">
        <v>868</v>
      </c>
      <c r="D284" s="40" t="s">
        <v>869</v>
      </c>
      <c r="E284" s="41">
        <f>Source!AQ77</f>
        <v>13.9</v>
      </c>
      <c r="F284" s="42"/>
      <c r="G284" s="43" t="str">
        <f>Source!DI77</f>
        <v>*1,1</v>
      </c>
      <c r="H284" s="41">
        <f>Source!AV77</f>
        <v>1.0469999999999999</v>
      </c>
      <c r="I284" s="42">
        <f>Source!U77</f>
        <v>9.6051780000000004</v>
      </c>
      <c r="J284" s="41"/>
      <c r="K284" s="42"/>
      <c r="AB284" s="61">
        <f>I284</f>
        <v>9.6051780000000004</v>
      </c>
    </row>
    <row r="285" spans="1:35" ht="13.8" x14ac:dyDescent="0.25">
      <c r="C285" s="21" t="s">
        <v>870</v>
      </c>
      <c r="H285" s="44">
        <f>I277+I278+I280+I281+I282+I283+0</f>
        <v>748.65</v>
      </c>
      <c r="I285" s="44"/>
      <c r="J285" s="44">
        <f>K277+K278+K280+K281+K282+K283+0</f>
        <v>21135.200000000001</v>
      </c>
      <c r="K285" s="44"/>
      <c r="O285" s="61">
        <f>I277+I278+I280+I281+I282+I283+0</f>
        <v>748.65</v>
      </c>
      <c r="P285" s="61">
        <f>K277+K278+K280+K281+K282+K283+0</f>
        <v>21135.200000000001</v>
      </c>
      <c r="X285" s="8">
        <f>IF(Source!BI77&lt;=1,I277+I278+I280+I281+I282+I283-0, 0)</f>
        <v>748.65</v>
      </c>
      <c r="Y285" s="8">
        <f>IF(Source!BI77=2,I277+I278+I280+I281+I282+I283-0, 0)</f>
        <v>0</v>
      </c>
      <c r="Z285" s="8">
        <f>IF(Source!BI77=3,I277+I278+I280+I281+I282+I283-0, 0)</f>
        <v>0</v>
      </c>
      <c r="AA285" s="8">
        <f>IF(Source!BI77=4,I277+I278+I280+I281+I282+I283,0)</f>
        <v>0</v>
      </c>
    </row>
    <row r="287" spans="1:35" ht="43.2" x14ac:dyDescent="0.3">
      <c r="A287" s="32">
        <v>28</v>
      </c>
      <c r="B287" s="32" t="s">
        <v>888</v>
      </c>
      <c r="C287" s="32" t="s">
        <v>244</v>
      </c>
      <c r="D287" s="34" t="str">
        <f>Source!H78</f>
        <v>10 м3 засыпаемого материала</v>
      </c>
      <c r="E287" s="33">
        <f>Source!I78</f>
        <v>4.7099999999999998E-3</v>
      </c>
      <c r="F287" s="36"/>
      <c r="G287" s="35"/>
      <c r="H287" s="33"/>
      <c r="I287" s="36"/>
      <c r="J287" s="33"/>
      <c r="K287" s="36"/>
      <c r="Q287" s="8">
        <f>ROUND((Source!DN78/100)*ROUND((Source!AF78*Source!AV78)*Source!I78, 2), 2)</f>
        <v>9.27</v>
      </c>
      <c r="R287" s="8">
        <f>Source!X78</f>
        <v>352.44</v>
      </c>
      <c r="S287" s="8">
        <f>ROUND((Source!DO78/100)*ROUND((Source!AF78*Source!AV78)*Source!I78, 2), 2)</f>
        <v>7.3</v>
      </c>
      <c r="T287" s="8">
        <f>Source!Y78</f>
        <v>165.86</v>
      </c>
      <c r="U287" s="8">
        <f>ROUND((175/100)*ROUND((Source!AE78*Source!AV78)*Source!I78, 2), 2)</f>
        <v>0</v>
      </c>
      <c r="V287" s="8">
        <f>ROUND((160/100)*ROUND(Source!CS78*Source!I78, 2), 2)</f>
        <v>0</v>
      </c>
      <c r="AI287" s="8">
        <v>0</v>
      </c>
    </row>
    <row r="288" spans="1:35" x14ac:dyDescent="0.25">
      <c r="C288" s="37" t="str">
        <f>"Объем: "&amp;Source!I78&amp;"=(3,14*"&amp;"0,1*"&amp;"0,1/"&amp;"4*"&amp;"1,5*"&amp;"4)/"&amp;"10"</f>
        <v>Объем: 0,00471=(3,14*0,1*0,1/4*1,5*4)/10</v>
      </c>
    </row>
    <row r="289" spans="1:35" ht="14.4" x14ac:dyDescent="0.3">
      <c r="A289" s="32"/>
      <c r="B289" s="32"/>
      <c r="C289" s="32" t="s">
        <v>861</v>
      </c>
      <c r="D289" s="34"/>
      <c r="E289" s="33"/>
      <c r="F289" s="36">
        <f>Source!AO78</f>
        <v>1169.8699999999999</v>
      </c>
      <c r="G289" s="35" t="str">
        <f>Source!DG78</f>
        <v>*1,1</v>
      </c>
      <c r="H289" s="33">
        <f>Source!AV78</f>
        <v>1.0469999999999999</v>
      </c>
      <c r="I289" s="36">
        <f>ROUND((Source!AF78*Source!AV78)*Source!I78, 2)</f>
        <v>6.35</v>
      </c>
      <c r="J289" s="33">
        <f>IF(Source!BA78&lt;&gt; 0, Source!BA78, 1)</f>
        <v>46.67</v>
      </c>
      <c r="K289" s="36">
        <f>Source!S78</f>
        <v>296.17</v>
      </c>
      <c r="W289" s="8">
        <f>I289</f>
        <v>6.35</v>
      </c>
    </row>
    <row r="290" spans="1:35" ht="14.4" x14ac:dyDescent="0.3">
      <c r="A290" s="32" t="s">
        <v>247</v>
      </c>
      <c r="B290" s="32" t="str">
        <f>Source!F79</f>
        <v>1.1-2-69</v>
      </c>
      <c r="C290" s="32" t="s">
        <v>249</v>
      </c>
      <c r="D290" s="34" t="str">
        <f>Source!H79</f>
        <v>кг</v>
      </c>
      <c r="E290" s="33">
        <f>Source!I79</f>
        <v>59.999999999999993</v>
      </c>
      <c r="F290" s="36">
        <f>Source!AK79</f>
        <v>1.23</v>
      </c>
      <c r="G290" s="45" t="s">
        <v>3</v>
      </c>
      <c r="H290" s="33">
        <f>Source!AW79</f>
        <v>1.079</v>
      </c>
      <c r="I290" s="36">
        <f>ROUND((Source!AC79*Source!AW79)*Source!I79, 2)+ROUND((Source!AD79*Source!AV79)*Source!I79, 2)+ROUND((Source!AF79*Source!AV79)*Source!I79, 2)</f>
        <v>79.63</v>
      </c>
      <c r="J290" s="33">
        <f>IF(Source!BC79&lt;&gt; 0, Source!BC79, 1)</f>
        <v>8.6</v>
      </c>
      <c r="K290" s="36">
        <f>Source!O79</f>
        <v>684.82</v>
      </c>
      <c r="Q290" s="8">
        <f>ROUND((Source!DN79/100)*ROUND((Source!AF79*Source!AV79)*Source!I79, 2), 2)</f>
        <v>0</v>
      </c>
      <c r="R290" s="8">
        <f>Source!X79</f>
        <v>0</v>
      </c>
      <c r="S290" s="8">
        <f>ROUND((Source!DO79/100)*ROUND((Source!AF79*Source!AV79)*Source!I79, 2), 2)</f>
        <v>0</v>
      </c>
      <c r="T290" s="8">
        <f>Source!Y79</f>
        <v>0</v>
      </c>
      <c r="U290" s="8">
        <f>ROUND((175/100)*ROUND((Source!AE79*Source!AV79)*Source!I79, 2), 2)</f>
        <v>0</v>
      </c>
      <c r="V290" s="8">
        <f>ROUND((160/100)*ROUND(Source!CS79*Source!I79, 2), 2)</f>
        <v>0</v>
      </c>
      <c r="X290" s="8">
        <f>IF(Source!BI79&lt;=1,I290, 0)</f>
        <v>79.63</v>
      </c>
      <c r="Y290" s="8">
        <f>IF(Source!BI79=2,I290, 0)</f>
        <v>0</v>
      </c>
      <c r="Z290" s="8">
        <f>IF(Source!BI79=3,I290, 0)</f>
        <v>0</v>
      </c>
      <c r="AA290" s="8">
        <f>IF(Source!BI79=4,I290, 0)</f>
        <v>0</v>
      </c>
      <c r="AI290" s="8">
        <v>3</v>
      </c>
    </row>
    <row r="291" spans="1:35" ht="14.4" x14ac:dyDescent="0.3">
      <c r="A291" s="32" t="s">
        <v>252</v>
      </c>
      <c r="B291" s="32" t="str">
        <f>Source!F80</f>
        <v>1.1-1-1720</v>
      </c>
      <c r="C291" s="32" t="s">
        <v>254</v>
      </c>
      <c r="D291" s="34" t="str">
        <f>Source!H80</f>
        <v>т</v>
      </c>
      <c r="E291" s="33">
        <f>Source!I80</f>
        <v>0.06</v>
      </c>
      <c r="F291" s="36">
        <f>Source!AK80</f>
        <v>2992.32</v>
      </c>
      <c r="G291" s="45" t="s">
        <v>3</v>
      </c>
      <c r="H291" s="33">
        <f>Source!AW80</f>
        <v>1.079</v>
      </c>
      <c r="I291" s="36">
        <f>ROUND((Source!AC80*Source!AW80)*Source!I80, 2)+ROUND((Source!AD80*Source!AV80)*Source!I80, 2)+ROUND((Source!AF80*Source!AV80)*Source!I80, 2)</f>
        <v>193.72</v>
      </c>
      <c r="J291" s="33">
        <f>IF(Source!BC80&lt;&gt; 0, Source!BC80, 1)</f>
        <v>22.4</v>
      </c>
      <c r="K291" s="36">
        <f>Source!O80</f>
        <v>4339.3900000000003</v>
      </c>
      <c r="Q291" s="8">
        <f>ROUND((Source!DN80/100)*ROUND((Source!AF80*Source!AV80)*Source!I80, 2), 2)</f>
        <v>0</v>
      </c>
      <c r="R291" s="8">
        <f>Source!X80</f>
        <v>0</v>
      </c>
      <c r="S291" s="8">
        <f>ROUND((Source!DO80/100)*ROUND((Source!AF80*Source!AV80)*Source!I80, 2), 2)</f>
        <v>0</v>
      </c>
      <c r="T291" s="8">
        <f>Source!Y80</f>
        <v>0</v>
      </c>
      <c r="U291" s="8">
        <f>ROUND((175/100)*ROUND((Source!AE80*Source!AV80)*Source!I80, 2), 2)</f>
        <v>0</v>
      </c>
      <c r="V291" s="8">
        <f>ROUND((160/100)*ROUND(Source!CS80*Source!I80, 2), 2)</f>
        <v>0</v>
      </c>
      <c r="X291" s="8">
        <f>IF(Source!BI80&lt;=1,I291, 0)</f>
        <v>193.72</v>
      </c>
      <c r="Y291" s="8">
        <f>IF(Source!BI80=2,I291, 0)</f>
        <v>0</v>
      </c>
      <c r="Z291" s="8">
        <f>IF(Source!BI80=3,I291, 0)</f>
        <v>0</v>
      </c>
      <c r="AA291" s="8">
        <f>IF(Source!BI80=4,I291, 0)</f>
        <v>0</v>
      </c>
      <c r="AI291" s="8">
        <v>3</v>
      </c>
    </row>
    <row r="292" spans="1:35" ht="14.4" x14ac:dyDescent="0.3">
      <c r="A292" s="32"/>
      <c r="B292" s="32"/>
      <c r="C292" s="32" t="s">
        <v>864</v>
      </c>
      <c r="D292" s="34" t="s">
        <v>865</v>
      </c>
      <c r="E292" s="33">
        <f>Source!DN78</f>
        <v>146</v>
      </c>
      <c r="F292" s="36"/>
      <c r="G292" s="35"/>
      <c r="H292" s="33"/>
      <c r="I292" s="36">
        <f>SUM(Q287:Q291)</f>
        <v>9.27</v>
      </c>
      <c r="J292" s="33">
        <f>Source!BZ78</f>
        <v>119</v>
      </c>
      <c r="K292" s="36">
        <f>SUM(R287:R291)</f>
        <v>352.44</v>
      </c>
    </row>
    <row r="293" spans="1:35" ht="14.4" x14ac:dyDescent="0.3">
      <c r="A293" s="32"/>
      <c r="B293" s="32"/>
      <c r="C293" s="32" t="s">
        <v>866</v>
      </c>
      <c r="D293" s="34" t="s">
        <v>865</v>
      </c>
      <c r="E293" s="33">
        <f>Source!DO78</f>
        <v>115</v>
      </c>
      <c r="F293" s="36"/>
      <c r="G293" s="35"/>
      <c r="H293" s="33"/>
      <c r="I293" s="36">
        <f>SUM(S287:S292)</f>
        <v>7.3</v>
      </c>
      <c r="J293" s="33">
        <f>Source!CA78</f>
        <v>56</v>
      </c>
      <c r="K293" s="36">
        <f>SUM(T287:T292)</f>
        <v>165.86</v>
      </c>
    </row>
    <row r="294" spans="1:35" ht="14.4" x14ac:dyDescent="0.3">
      <c r="A294" s="39"/>
      <c r="B294" s="39"/>
      <c r="C294" s="39" t="s">
        <v>868</v>
      </c>
      <c r="D294" s="40" t="s">
        <v>869</v>
      </c>
      <c r="E294" s="41">
        <f>Source!AQ78</f>
        <v>92.7</v>
      </c>
      <c r="F294" s="42"/>
      <c r="G294" s="43" t="str">
        <f>Source!DI78</f>
        <v>*1,1</v>
      </c>
      <c r="H294" s="41">
        <f>Source!AV78</f>
        <v>1.0469999999999999</v>
      </c>
      <c r="I294" s="42">
        <f>Source!U78</f>
        <v>0.50285179889999998</v>
      </c>
      <c r="J294" s="41"/>
      <c r="K294" s="42"/>
      <c r="AB294" s="61">
        <f>I294</f>
        <v>0.50285179889999998</v>
      </c>
    </row>
    <row r="295" spans="1:35" ht="13.8" x14ac:dyDescent="0.25">
      <c r="C295" s="21" t="s">
        <v>870</v>
      </c>
      <c r="H295" s="44">
        <f>I289+I292+I293+SUM(I290:I291)</f>
        <v>296.27000000000004</v>
      </c>
      <c r="I295" s="44"/>
      <c r="J295" s="44">
        <f>K289+K292+K293+SUM(K290:K291)</f>
        <v>5838.68</v>
      </c>
      <c r="K295" s="44"/>
      <c r="O295" s="61">
        <f>I289+I292+I293+SUM(I290:I291)</f>
        <v>296.27000000000004</v>
      </c>
      <c r="P295" s="61">
        <f>K289+K292+K293+SUM(K290:K291)</f>
        <v>5838.68</v>
      </c>
      <c r="X295" s="8">
        <f>IF(Source!BI78&lt;=1,I289+I292+I293-0, 0)</f>
        <v>22.919999999999998</v>
      </c>
      <c r="Y295" s="8">
        <f>IF(Source!BI78=2,I289+I292+I293-0, 0)</f>
        <v>0</v>
      </c>
      <c r="Z295" s="8">
        <f>IF(Source!BI78=3,I289+I292+I293-0, 0)</f>
        <v>0</v>
      </c>
      <c r="AA295" s="8">
        <f>IF(Source!BI78=4,I289+I292+I293,0)</f>
        <v>0</v>
      </c>
    </row>
    <row r="297" spans="1:35" ht="13.8" x14ac:dyDescent="0.25">
      <c r="B297" s="31" t="str">
        <f>Source!G81</f>
        <v>Барьер защитный силового тр-ра</v>
      </c>
      <c r="C297" s="31"/>
      <c r="D297" s="31"/>
      <c r="E297" s="31"/>
      <c r="F297" s="31"/>
      <c r="G297" s="31"/>
      <c r="H297" s="31"/>
      <c r="I297" s="31"/>
      <c r="J297" s="31"/>
    </row>
    <row r="298" spans="1:35" ht="27.6" x14ac:dyDescent="0.3">
      <c r="A298" s="32">
        <v>29</v>
      </c>
      <c r="B298" s="32" t="str">
        <f>Source!F82</f>
        <v>3.10-66-1</v>
      </c>
      <c r="C298" s="32" t="s">
        <v>259</v>
      </c>
      <c r="D298" s="34" t="str">
        <f>Source!H82</f>
        <v>100 м перил</v>
      </c>
      <c r="E298" s="33">
        <f>Source!I82</f>
        <v>3.5999999999999997E-2</v>
      </c>
      <c r="F298" s="36"/>
      <c r="G298" s="35"/>
      <c r="H298" s="33"/>
      <c r="I298" s="36"/>
      <c r="J298" s="33"/>
      <c r="K298" s="36"/>
      <c r="Q298" s="8">
        <f>ROUND((Source!DN82/100)*ROUND((Source!AF82*Source!AV82)*Source!I82, 2), 2)</f>
        <v>13.86</v>
      </c>
      <c r="R298" s="8">
        <f>Source!X82</f>
        <v>479.85</v>
      </c>
      <c r="S298" s="8">
        <f>ROUND((Source!DO82/100)*ROUND((Source!AF82*Source!AV82)*Source!I82, 2), 2)</f>
        <v>9.6999999999999993</v>
      </c>
      <c r="T298" s="8">
        <f>Source!Y82</f>
        <v>221.06</v>
      </c>
      <c r="U298" s="8">
        <f>ROUND((175/100)*ROUND((Source!AE82*Source!AV82)*Source!I82, 2), 2)</f>
        <v>1.02</v>
      </c>
      <c r="V298" s="8">
        <f>ROUND((160/100)*ROUND(Source!CS82*Source!I82, 2), 2)</f>
        <v>43.23</v>
      </c>
      <c r="AI298" s="8">
        <v>0</v>
      </c>
    </row>
    <row r="299" spans="1:35" x14ac:dyDescent="0.25">
      <c r="C299" s="37" t="str">
        <f>"Объем: "&amp;Source!I82&amp;"=(1,8*"&amp;"2)/"&amp;"100"</f>
        <v>Объем: 0,036=(1,8*2)/100</v>
      </c>
    </row>
    <row r="300" spans="1:35" ht="14.4" x14ac:dyDescent="0.3">
      <c r="A300" s="32"/>
      <c r="B300" s="32"/>
      <c r="C300" s="32" t="s">
        <v>861</v>
      </c>
      <c r="D300" s="34"/>
      <c r="E300" s="33"/>
      <c r="F300" s="36">
        <f>Source!AO82</f>
        <v>306.5</v>
      </c>
      <c r="G300" s="35" t="str">
        <f>Source!DG82</f>
        <v/>
      </c>
      <c r="H300" s="33">
        <f>Source!AV82</f>
        <v>1.0469999999999999</v>
      </c>
      <c r="I300" s="36">
        <f>ROUND((Source!AF82*Source!AV82)*Source!I82, 2)</f>
        <v>11.55</v>
      </c>
      <c r="J300" s="33">
        <f>IF(Source!BA82&lt;&gt; 0, Source!BA82, 1)</f>
        <v>46.67</v>
      </c>
      <c r="K300" s="36">
        <f>Source!S82</f>
        <v>539.16</v>
      </c>
      <c r="W300" s="8">
        <f>I300</f>
        <v>11.55</v>
      </c>
    </row>
    <row r="301" spans="1:35" ht="14.4" x14ac:dyDescent="0.3">
      <c r="A301" s="32"/>
      <c r="B301" s="32"/>
      <c r="C301" s="32" t="s">
        <v>862</v>
      </c>
      <c r="D301" s="34"/>
      <c r="E301" s="33"/>
      <c r="F301" s="36">
        <f>Source!AM82</f>
        <v>130.22999999999999</v>
      </c>
      <c r="G301" s="35" t="str">
        <f>Source!DE82</f>
        <v/>
      </c>
      <c r="H301" s="33">
        <f>Source!AV82</f>
        <v>1.0469999999999999</v>
      </c>
      <c r="I301" s="36">
        <f>ROUND((Source!AD82*Source!AV82)*Source!I82, 2)</f>
        <v>4.91</v>
      </c>
      <c r="J301" s="33">
        <f>IF(Source!BB82&lt;&gt; 0, Source!BB82, 1)</f>
        <v>13.8</v>
      </c>
      <c r="K301" s="36">
        <f>Source!Q82</f>
        <v>67.739999999999995</v>
      </c>
    </row>
    <row r="302" spans="1:35" ht="14.4" x14ac:dyDescent="0.3">
      <c r="A302" s="32"/>
      <c r="B302" s="32"/>
      <c r="C302" s="32" t="s">
        <v>863</v>
      </c>
      <c r="D302" s="34"/>
      <c r="E302" s="33"/>
      <c r="F302" s="36">
        <f>Source!AN82</f>
        <v>15.36</v>
      </c>
      <c r="G302" s="35" t="str">
        <f>Source!DF82</f>
        <v/>
      </c>
      <c r="H302" s="33">
        <f>Source!AV82</f>
        <v>1.0469999999999999</v>
      </c>
      <c r="I302" s="38">
        <f>ROUND((Source!AE82*Source!AV82)*Source!I82, 2)</f>
        <v>0.57999999999999996</v>
      </c>
      <c r="J302" s="33">
        <f>IF(Source!BS82&lt;&gt; 0, Source!BS82, 1)</f>
        <v>46.67</v>
      </c>
      <c r="K302" s="38">
        <f>Source!R82</f>
        <v>27.02</v>
      </c>
      <c r="W302" s="8">
        <f>I302</f>
        <v>0.57999999999999996</v>
      </c>
    </row>
    <row r="303" spans="1:35" ht="14.4" x14ac:dyDescent="0.3">
      <c r="A303" s="32"/>
      <c r="B303" s="32"/>
      <c r="C303" s="32" t="s">
        <v>874</v>
      </c>
      <c r="D303" s="34"/>
      <c r="E303" s="33"/>
      <c r="F303" s="36">
        <f>Source!AL82</f>
        <v>49.69</v>
      </c>
      <c r="G303" s="35" t="str">
        <f>Source!DD82</f>
        <v/>
      </c>
      <c r="H303" s="33">
        <f>Source!AW82</f>
        <v>1</v>
      </c>
      <c r="I303" s="36">
        <f>ROUND((Source!AC82*Source!AW82)*Source!I82, 2)</f>
        <v>1.79</v>
      </c>
      <c r="J303" s="33">
        <f>IF(Source!BC82&lt;&gt; 0, Source!BC82, 1)</f>
        <v>13.67</v>
      </c>
      <c r="K303" s="36">
        <f>Source!P82</f>
        <v>24.45</v>
      </c>
    </row>
    <row r="304" spans="1:35" ht="14.4" x14ac:dyDescent="0.3">
      <c r="A304" s="32"/>
      <c r="B304" s="32"/>
      <c r="C304" s="32" t="s">
        <v>864</v>
      </c>
      <c r="D304" s="34" t="s">
        <v>865</v>
      </c>
      <c r="E304" s="33">
        <f>Source!DN82</f>
        <v>120</v>
      </c>
      <c r="F304" s="36"/>
      <c r="G304" s="35"/>
      <c r="H304" s="33"/>
      <c r="I304" s="36">
        <f>SUM(Q298:Q303)</f>
        <v>13.86</v>
      </c>
      <c r="J304" s="33">
        <f>Source!BZ82</f>
        <v>89</v>
      </c>
      <c r="K304" s="36">
        <f>SUM(R298:R303)</f>
        <v>479.85</v>
      </c>
    </row>
    <row r="305" spans="1:35" ht="14.4" x14ac:dyDescent="0.3">
      <c r="A305" s="32"/>
      <c r="B305" s="32"/>
      <c r="C305" s="32" t="s">
        <v>866</v>
      </c>
      <c r="D305" s="34" t="s">
        <v>865</v>
      </c>
      <c r="E305" s="33">
        <f>Source!DO82</f>
        <v>84</v>
      </c>
      <c r="F305" s="36"/>
      <c r="G305" s="35"/>
      <c r="H305" s="33"/>
      <c r="I305" s="36">
        <f>SUM(S298:S304)</f>
        <v>9.6999999999999993</v>
      </c>
      <c r="J305" s="33">
        <f>Source!CA82</f>
        <v>41</v>
      </c>
      <c r="K305" s="36">
        <f>SUM(T298:T304)</f>
        <v>221.06</v>
      </c>
    </row>
    <row r="306" spans="1:35" ht="14.4" x14ac:dyDescent="0.3">
      <c r="A306" s="32"/>
      <c r="B306" s="32"/>
      <c r="C306" s="32" t="s">
        <v>867</v>
      </c>
      <c r="D306" s="34" t="s">
        <v>865</v>
      </c>
      <c r="E306" s="33">
        <f>175</f>
        <v>175</v>
      </c>
      <c r="F306" s="36"/>
      <c r="G306" s="35"/>
      <c r="H306" s="33"/>
      <c r="I306" s="36">
        <f>SUM(U298:U305)</f>
        <v>1.02</v>
      </c>
      <c r="J306" s="33">
        <f>160</f>
        <v>160</v>
      </c>
      <c r="K306" s="36">
        <f>SUM(V298:V305)</f>
        <v>43.23</v>
      </c>
    </row>
    <row r="307" spans="1:35" ht="14.4" x14ac:dyDescent="0.3">
      <c r="A307" s="39"/>
      <c r="B307" s="39"/>
      <c r="C307" s="39" t="s">
        <v>868</v>
      </c>
      <c r="D307" s="40" t="s">
        <v>869</v>
      </c>
      <c r="E307" s="41">
        <f>Source!AQ82</f>
        <v>26.4</v>
      </c>
      <c r="F307" s="42"/>
      <c r="G307" s="43" t="str">
        <f>Source!DI82</f>
        <v/>
      </c>
      <c r="H307" s="41">
        <f>Source!AV82</f>
        <v>1.0469999999999999</v>
      </c>
      <c r="I307" s="42">
        <f>Source!U82</f>
        <v>0.99506879999999975</v>
      </c>
      <c r="J307" s="41"/>
      <c r="K307" s="42"/>
      <c r="AB307" s="61">
        <f>I307</f>
        <v>0.99506879999999975</v>
      </c>
    </row>
    <row r="308" spans="1:35" ht="13.8" x14ac:dyDescent="0.25">
      <c r="C308" s="21" t="s">
        <v>870</v>
      </c>
      <c r="H308" s="44">
        <f>I300+I301+I303+I304+I305+I306+0</f>
        <v>42.830000000000005</v>
      </c>
      <c r="I308" s="44"/>
      <c r="J308" s="44">
        <f>K300+K301+K303+K304+K305+K306+0</f>
        <v>1375.49</v>
      </c>
      <c r="K308" s="44"/>
      <c r="O308" s="61">
        <f>I300+I301+I303+I304+I305+I306+0</f>
        <v>42.830000000000005</v>
      </c>
      <c r="P308" s="61">
        <f>K300+K301+K303+K304+K305+K306+0</f>
        <v>1375.49</v>
      </c>
      <c r="X308" s="8">
        <f>IF(Source!BI82&lt;=1,I300+I301+I303+I304+I305+I306-0, 0)</f>
        <v>42.830000000000005</v>
      </c>
      <c r="Y308" s="8">
        <f>IF(Source!BI82=2,I300+I301+I303+I304+I305+I306-0, 0)</f>
        <v>0</v>
      </c>
      <c r="Z308" s="8">
        <f>IF(Source!BI82=3,I300+I301+I303+I304+I305+I306-0, 0)</f>
        <v>0</v>
      </c>
      <c r="AA308" s="8">
        <f>IF(Source!BI82=4,I300+I301+I303+I304+I305+I306,0)</f>
        <v>0</v>
      </c>
    </row>
    <row r="310" spans="1:35" ht="13.8" x14ac:dyDescent="0.25">
      <c r="B310" s="31" t="str">
        <f>Source!G83</f>
        <v>Покрытие кабелей огнезащитным составом</v>
      </c>
      <c r="C310" s="31"/>
      <c r="D310" s="31"/>
      <c r="E310" s="31"/>
      <c r="F310" s="31"/>
      <c r="G310" s="31"/>
      <c r="H310" s="31"/>
      <c r="I310" s="31"/>
      <c r="J310" s="31"/>
    </row>
    <row r="311" spans="1:35" ht="41.4" x14ac:dyDescent="0.3">
      <c r="A311" s="32">
        <v>30</v>
      </c>
      <c r="B311" s="32" t="str">
        <f>Source!F84</f>
        <v>3.13-30-1</v>
      </c>
      <c r="C311" s="32" t="s">
        <v>267</v>
      </c>
      <c r="D311" s="34" t="str">
        <f>Source!H84</f>
        <v>100 м2 покрытия</v>
      </c>
      <c r="E311" s="33">
        <f>Source!I84</f>
        <v>0.03</v>
      </c>
      <c r="F311" s="36"/>
      <c r="G311" s="35"/>
      <c r="H311" s="33"/>
      <c r="I311" s="36"/>
      <c r="J311" s="33"/>
      <c r="K311" s="36"/>
      <c r="Q311" s="8">
        <f>ROUND((Source!DN84/100)*ROUND((Source!AF84*Source!AV84)*Source!I84, 2), 2)</f>
        <v>63.68</v>
      </c>
      <c r="R311" s="8">
        <f>Source!X84</f>
        <v>2462.56</v>
      </c>
      <c r="S311" s="8">
        <f>ROUND((Source!DO84/100)*ROUND((Source!AF84*Source!AV84)*Source!I84, 2), 2)</f>
        <v>46.7</v>
      </c>
      <c r="T311" s="8">
        <f>Source!Y84</f>
        <v>1160.52</v>
      </c>
      <c r="U311" s="8">
        <f>ROUND((175/100)*ROUND((Source!AE84*Source!AV84)*Source!I84, 2), 2)</f>
        <v>0.04</v>
      </c>
      <c r="V311" s="8">
        <f>ROUND((160/100)*ROUND(Source!CS84*Source!I84, 2), 2)</f>
        <v>1.38</v>
      </c>
      <c r="AI311" s="8">
        <v>0</v>
      </c>
    </row>
    <row r="312" spans="1:35" x14ac:dyDescent="0.25">
      <c r="C312" s="37" t="str">
        <f>"Объем: "&amp;Source!I84&amp;"=((3,14*"&amp;"(0,0319*"&amp;"5*"&amp;"2*"&amp;"3))/"&amp;"100)"</f>
        <v>Объем: 0,03=((3,14*(0,0319*5*2*3))/100)</v>
      </c>
    </row>
    <row r="313" spans="1:35" ht="14.4" x14ac:dyDescent="0.3">
      <c r="A313" s="32"/>
      <c r="B313" s="32"/>
      <c r="C313" s="32" t="s">
        <v>861</v>
      </c>
      <c r="D313" s="34"/>
      <c r="E313" s="33"/>
      <c r="F313" s="36">
        <f>Source!AO84</f>
        <v>1930.91</v>
      </c>
      <c r="G313" s="35" t="str">
        <f>Source!DG84</f>
        <v/>
      </c>
      <c r="H313" s="33">
        <f>Source!AV84</f>
        <v>1.0469999999999999</v>
      </c>
      <c r="I313" s="36">
        <f>ROUND((Source!AF84*Source!AV84)*Source!I84, 2)</f>
        <v>60.65</v>
      </c>
      <c r="J313" s="33">
        <f>IF(Source!BA84&lt;&gt; 0, Source!BA84, 1)</f>
        <v>46.67</v>
      </c>
      <c r="K313" s="36">
        <f>Source!S84</f>
        <v>2830.53</v>
      </c>
      <c r="W313" s="8">
        <f>I313</f>
        <v>60.65</v>
      </c>
    </row>
    <row r="314" spans="1:35" ht="14.4" x14ac:dyDescent="0.3">
      <c r="A314" s="32"/>
      <c r="B314" s="32"/>
      <c r="C314" s="32" t="s">
        <v>862</v>
      </c>
      <c r="D314" s="34"/>
      <c r="E314" s="33"/>
      <c r="F314" s="36">
        <f>Source!AM84</f>
        <v>399.63</v>
      </c>
      <c r="G314" s="35" t="str">
        <f>Source!DE84</f>
        <v/>
      </c>
      <c r="H314" s="33">
        <f>Source!AV84</f>
        <v>1.0469999999999999</v>
      </c>
      <c r="I314" s="36">
        <f>ROUND((Source!AD84*Source!AV84)*Source!I84, 2)</f>
        <v>12.55</v>
      </c>
      <c r="J314" s="33">
        <f>IF(Source!BB84&lt;&gt; 0, Source!BB84, 1)</f>
        <v>10</v>
      </c>
      <c r="K314" s="36">
        <f>Source!Q84</f>
        <v>125.52</v>
      </c>
    </row>
    <row r="315" spans="1:35" ht="14.4" x14ac:dyDescent="0.3">
      <c r="A315" s="32"/>
      <c r="B315" s="32"/>
      <c r="C315" s="32" t="s">
        <v>863</v>
      </c>
      <c r="D315" s="34"/>
      <c r="E315" s="33"/>
      <c r="F315" s="36">
        <f>Source!AN84</f>
        <v>0.59</v>
      </c>
      <c r="G315" s="35" t="str">
        <f>Source!DF84</f>
        <v/>
      </c>
      <c r="H315" s="33">
        <f>Source!AV84</f>
        <v>1.0469999999999999</v>
      </c>
      <c r="I315" s="38">
        <f>ROUND((Source!AE84*Source!AV84)*Source!I84, 2)</f>
        <v>0.02</v>
      </c>
      <c r="J315" s="33">
        <f>IF(Source!BS84&lt;&gt; 0, Source!BS84, 1)</f>
        <v>46.67</v>
      </c>
      <c r="K315" s="38">
        <f>Source!R84</f>
        <v>0.86</v>
      </c>
      <c r="W315" s="8">
        <f>I315</f>
        <v>0.02</v>
      </c>
    </row>
    <row r="316" spans="1:35" ht="14.4" x14ac:dyDescent="0.3">
      <c r="A316" s="32"/>
      <c r="B316" s="32"/>
      <c r="C316" s="32" t="s">
        <v>874</v>
      </c>
      <c r="D316" s="34"/>
      <c r="E316" s="33"/>
      <c r="F316" s="36">
        <f>Source!AL84</f>
        <v>516.41</v>
      </c>
      <c r="G316" s="35" t="str">
        <f>Source!DD84</f>
        <v/>
      </c>
      <c r="H316" s="33">
        <f>Source!AW84</f>
        <v>1</v>
      </c>
      <c r="I316" s="36">
        <f>ROUND((Source!AC84*Source!AW84)*Source!I84, 2)</f>
        <v>15.49</v>
      </c>
      <c r="J316" s="33">
        <f>IF(Source!BC84&lt;&gt; 0, Source!BC84, 1)</f>
        <v>3.33</v>
      </c>
      <c r="K316" s="36">
        <f>Source!P84</f>
        <v>51.59</v>
      </c>
    </row>
    <row r="317" spans="1:35" ht="14.4" x14ac:dyDescent="0.3">
      <c r="A317" s="32"/>
      <c r="B317" s="32"/>
      <c r="C317" s="32" t="s">
        <v>864</v>
      </c>
      <c r="D317" s="34" t="s">
        <v>865</v>
      </c>
      <c r="E317" s="33">
        <f>Source!DN84</f>
        <v>105</v>
      </c>
      <c r="F317" s="36"/>
      <c r="G317" s="35"/>
      <c r="H317" s="33"/>
      <c r="I317" s="36">
        <f>SUM(Q311:Q316)</f>
        <v>63.68</v>
      </c>
      <c r="J317" s="33">
        <f>Source!BZ84</f>
        <v>87</v>
      </c>
      <c r="K317" s="36">
        <f>SUM(R311:R316)</f>
        <v>2462.56</v>
      </c>
    </row>
    <row r="318" spans="1:35" ht="14.4" x14ac:dyDescent="0.3">
      <c r="A318" s="32"/>
      <c r="B318" s="32"/>
      <c r="C318" s="32" t="s">
        <v>866</v>
      </c>
      <c r="D318" s="34" t="s">
        <v>865</v>
      </c>
      <c r="E318" s="33">
        <f>Source!DO84</f>
        <v>77</v>
      </c>
      <c r="F318" s="36"/>
      <c r="G318" s="35"/>
      <c r="H318" s="33"/>
      <c r="I318" s="36">
        <f>SUM(S311:S317)</f>
        <v>46.7</v>
      </c>
      <c r="J318" s="33">
        <f>Source!CA84</f>
        <v>41</v>
      </c>
      <c r="K318" s="36">
        <f>SUM(T311:T317)</f>
        <v>1160.52</v>
      </c>
    </row>
    <row r="319" spans="1:35" ht="14.4" x14ac:dyDescent="0.3">
      <c r="A319" s="32"/>
      <c r="B319" s="32"/>
      <c r="C319" s="32" t="s">
        <v>867</v>
      </c>
      <c r="D319" s="34" t="s">
        <v>865</v>
      </c>
      <c r="E319" s="33">
        <f>175</f>
        <v>175</v>
      </c>
      <c r="F319" s="36"/>
      <c r="G319" s="35"/>
      <c r="H319" s="33"/>
      <c r="I319" s="36">
        <f>SUM(U311:U318)</f>
        <v>0.04</v>
      </c>
      <c r="J319" s="33">
        <f>160</f>
        <v>160</v>
      </c>
      <c r="K319" s="36">
        <f>SUM(V311:V318)</f>
        <v>1.38</v>
      </c>
    </row>
    <row r="320" spans="1:35" ht="14.4" x14ac:dyDescent="0.3">
      <c r="A320" s="39"/>
      <c r="B320" s="39"/>
      <c r="C320" s="39" t="s">
        <v>868</v>
      </c>
      <c r="D320" s="40" t="s">
        <v>869</v>
      </c>
      <c r="E320" s="41">
        <f>Source!AQ84</f>
        <v>135</v>
      </c>
      <c r="F320" s="42"/>
      <c r="G320" s="43" t="str">
        <f>Source!DI84</f>
        <v/>
      </c>
      <c r="H320" s="41">
        <f>Source!AV84</f>
        <v>1.0469999999999999</v>
      </c>
      <c r="I320" s="42">
        <f>Source!U84</f>
        <v>4.2403499999999994</v>
      </c>
      <c r="J320" s="41"/>
      <c r="K320" s="42"/>
      <c r="AB320" s="61">
        <f>I320</f>
        <v>4.2403499999999994</v>
      </c>
    </row>
    <row r="321" spans="1:35" ht="13.8" x14ac:dyDescent="0.25">
      <c r="C321" s="21" t="s">
        <v>870</v>
      </c>
      <c r="H321" s="44">
        <f>I313+I314+I316+I317+I318+I319+0</f>
        <v>199.10999999999999</v>
      </c>
      <c r="I321" s="44"/>
      <c r="J321" s="44">
        <f>K313+K314+K316+K317+K318+K319+0</f>
        <v>6632.1000000000013</v>
      </c>
      <c r="K321" s="44"/>
      <c r="O321" s="61">
        <f>I313+I314+I316+I317+I318+I319+0</f>
        <v>199.10999999999999</v>
      </c>
      <c r="P321" s="61">
        <f>K313+K314+K316+K317+K318+K319+0</f>
        <v>6632.1000000000013</v>
      </c>
      <c r="X321" s="8">
        <f>IF(Source!BI84&lt;=1,I313+I314+I316+I317+I318+I319-0, 0)</f>
        <v>199.10999999999999</v>
      </c>
      <c r="Y321" s="8">
        <f>IF(Source!BI84=2,I313+I314+I316+I317+I318+I319-0, 0)</f>
        <v>0</v>
      </c>
      <c r="Z321" s="8">
        <f>IF(Source!BI84=3,I313+I314+I316+I317+I318+I319-0, 0)</f>
        <v>0</v>
      </c>
      <c r="AA321" s="8">
        <f>IF(Source!BI84=4,I313+I314+I316+I317+I318+I319,0)</f>
        <v>0</v>
      </c>
    </row>
    <row r="323" spans="1:35" ht="40.799999999999997" x14ac:dyDescent="0.3">
      <c r="A323" s="32">
        <v>31</v>
      </c>
      <c r="B323" s="32" t="str">
        <f>Source!F85</f>
        <v>цена поставщика</v>
      </c>
      <c r="C323" s="32" t="s">
        <v>889</v>
      </c>
      <c r="D323" s="34" t="str">
        <f>Source!H85</f>
        <v>кг</v>
      </c>
      <c r="E323" s="33">
        <f>Source!I85</f>
        <v>4.08</v>
      </c>
      <c r="F323" s="36">
        <f>Source!AL85</f>
        <v>50.51</v>
      </c>
      <c r="G323" s="35" t="str">
        <f>Source!DD85</f>
        <v>*1,02</v>
      </c>
      <c r="H323" s="33">
        <f>Source!AW85</f>
        <v>1</v>
      </c>
      <c r="I323" s="36">
        <f>ROUND((Source!AC85*Source!AW85)*Source!I85, 2)</f>
        <v>210.2</v>
      </c>
      <c r="J323" s="33">
        <f>IF(Source!BC85&lt;&gt; 0, Source!BC85, 1)</f>
        <v>9.8000000000000007</v>
      </c>
      <c r="K323" s="36">
        <f>Source!P85</f>
        <v>2059.98</v>
      </c>
      <c r="Q323" s="8">
        <f>ROUND((Source!DN85/100)*ROUND((Source!AF85*Source!AV85)*Source!I85, 2), 2)</f>
        <v>0</v>
      </c>
      <c r="R323" s="8">
        <f>Source!X85</f>
        <v>0</v>
      </c>
      <c r="S323" s="8">
        <f>ROUND((Source!DO85/100)*ROUND((Source!AF85*Source!AV85)*Source!I85, 2), 2)</f>
        <v>0</v>
      </c>
      <c r="T323" s="8">
        <f>Source!Y85</f>
        <v>0</v>
      </c>
      <c r="U323" s="8">
        <f>ROUND((175/100)*ROUND((Source!AE85*Source!AV85)*Source!I85, 2), 2)</f>
        <v>0</v>
      </c>
      <c r="V323" s="8">
        <f>ROUND((160/100)*ROUND(Source!CS85*Source!I85, 2), 2)</f>
        <v>0</v>
      </c>
      <c r="AI323" s="8">
        <v>3</v>
      </c>
    </row>
    <row r="324" spans="1:35" x14ac:dyDescent="0.25">
      <c r="A324" s="62"/>
      <c r="B324" s="62"/>
      <c r="C324" s="46" t="str">
        <f>"Объем: "&amp;Source!I85&amp;"=("&amp;Source!I84&amp;"*"&amp;"100*"&amp;"1,36)"</f>
        <v>Объем: 4,08=(0,03*100*1,36)</v>
      </c>
      <c r="D324" s="62"/>
      <c r="E324" s="62"/>
      <c r="F324" s="62"/>
      <c r="G324" s="62"/>
      <c r="H324" s="62"/>
      <c r="I324" s="62"/>
      <c r="J324" s="62"/>
      <c r="K324" s="62"/>
    </row>
    <row r="325" spans="1:35" ht="13.8" x14ac:dyDescent="0.25">
      <c r="C325" s="21" t="s">
        <v>870</v>
      </c>
      <c r="H325" s="44">
        <f>I323+0</f>
        <v>210.2</v>
      </c>
      <c r="I325" s="44"/>
      <c r="J325" s="44">
        <f>K323+0</f>
        <v>2059.98</v>
      </c>
      <c r="K325" s="44"/>
      <c r="O325" s="61">
        <f>I323+0</f>
        <v>210.2</v>
      </c>
      <c r="P325" s="61">
        <f>K323+0</f>
        <v>2059.98</v>
      </c>
      <c r="X325" s="8">
        <f>IF(Source!BI85&lt;=1,I323-0, 0)</f>
        <v>210.2</v>
      </c>
      <c r="Y325" s="8">
        <f>IF(Source!BI85=2,I323-0, 0)</f>
        <v>0</v>
      </c>
      <c r="Z325" s="8">
        <f>IF(Source!BI85=3,I323-0, 0)</f>
        <v>0</v>
      </c>
      <c r="AA325" s="8">
        <f>IF(Source!BI85=4,I323,0)</f>
        <v>0</v>
      </c>
    </row>
    <row r="327" spans="1:35" ht="13.8" x14ac:dyDescent="0.25">
      <c r="B327" s="31" t="str">
        <f>Source!G100</f>
        <v>Таблички "Россети Московский регион"</v>
      </c>
      <c r="C327" s="31"/>
      <c r="D327" s="31"/>
      <c r="E327" s="31"/>
      <c r="F327" s="31"/>
      <c r="G327" s="31"/>
      <c r="H327" s="31"/>
      <c r="I327" s="31"/>
      <c r="J327" s="31"/>
    </row>
    <row r="328" spans="1:35" ht="27.6" x14ac:dyDescent="0.3">
      <c r="A328" s="32">
        <v>32</v>
      </c>
      <c r="B328" s="32" t="str">
        <f>Source!F101</f>
        <v>3.9-65-3</v>
      </c>
      <c r="C328" s="32" t="s">
        <v>325</v>
      </c>
      <c r="D328" s="34" t="str">
        <f>Source!H101</f>
        <v>1  ШТ.</v>
      </c>
      <c r="E328" s="33">
        <f>Source!I101</f>
        <v>8</v>
      </c>
      <c r="F328" s="36"/>
      <c r="G328" s="35"/>
      <c r="H328" s="33"/>
      <c r="I328" s="36"/>
      <c r="J328" s="33"/>
      <c r="K328" s="36"/>
      <c r="Q328" s="8">
        <f>ROUND((Source!DN101/100)*ROUND((Source!AF101*Source!AV101)*Source!I101, 2), 2)</f>
        <v>90.71</v>
      </c>
      <c r="R328" s="8">
        <f>Source!X101</f>
        <v>3503.56</v>
      </c>
      <c r="S328" s="8">
        <f>ROUND((Source!DO101/100)*ROUND((Source!AF101*Source!AV101)*Source!I101, 2), 2)</f>
        <v>109.48</v>
      </c>
      <c r="T328" s="8">
        <f>Source!Y101</f>
        <v>2481.69</v>
      </c>
      <c r="U328" s="8">
        <f>ROUND((175/100)*ROUND((Source!AE101*Source!AV101)*Source!I101, 2), 2)</f>
        <v>0</v>
      </c>
      <c r="V328" s="8">
        <f>ROUND((160/100)*ROUND(Source!CS101*Source!I101, 2), 2)</f>
        <v>0</v>
      </c>
      <c r="AI328" s="8">
        <v>0</v>
      </c>
    </row>
    <row r="329" spans="1:35" x14ac:dyDescent="0.25">
      <c r="C329" s="37" t="str">
        <f>"Объем: "&amp;Source!I101&amp;"="&amp;Source!I102&amp;"+"&amp;""&amp;Source!I103&amp;""</f>
        <v>Объем: 8=2+6</v>
      </c>
    </row>
    <row r="330" spans="1:35" ht="14.4" x14ac:dyDescent="0.3">
      <c r="A330" s="32"/>
      <c r="B330" s="32"/>
      <c r="C330" s="32" t="s">
        <v>861</v>
      </c>
      <c r="D330" s="34"/>
      <c r="E330" s="33"/>
      <c r="F330" s="36">
        <f>Source!AO101</f>
        <v>10.9</v>
      </c>
      <c r="G330" s="35" t="str">
        <f>Source!DG101</f>
        <v>*1,1</v>
      </c>
      <c r="H330" s="33">
        <f>Source!AV101</f>
        <v>1.087</v>
      </c>
      <c r="I330" s="36">
        <f>ROUND((Source!AF101*Source!AV101)*Source!I101, 2)</f>
        <v>104.27</v>
      </c>
      <c r="J330" s="33">
        <f>IF(Source!BA101&lt;&gt; 0, Source!BA101, 1)</f>
        <v>46.67</v>
      </c>
      <c r="K330" s="36">
        <f>Source!S101</f>
        <v>4866.05</v>
      </c>
      <c r="W330" s="8">
        <f>I330</f>
        <v>104.27</v>
      </c>
    </row>
    <row r="331" spans="1:35" ht="14.4" x14ac:dyDescent="0.3">
      <c r="A331" s="32"/>
      <c r="B331" s="32"/>
      <c r="C331" s="32" t="s">
        <v>874</v>
      </c>
      <c r="D331" s="34"/>
      <c r="E331" s="33"/>
      <c r="F331" s="36">
        <f>Source!AL101</f>
        <v>1</v>
      </c>
      <c r="G331" s="35" t="str">
        <f>Source!DD101</f>
        <v/>
      </c>
      <c r="H331" s="33">
        <f>Source!AW101</f>
        <v>1</v>
      </c>
      <c r="I331" s="36">
        <f>ROUND((Source!AC101*Source!AW101)*Source!I101, 2)</f>
        <v>8</v>
      </c>
      <c r="J331" s="33">
        <f>IF(Source!BC101&lt;&gt; 0, Source!BC101, 1)</f>
        <v>14.68</v>
      </c>
      <c r="K331" s="36">
        <f>Source!P101</f>
        <v>117.44</v>
      </c>
    </row>
    <row r="332" spans="1:35" ht="14.4" x14ac:dyDescent="0.3">
      <c r="A332" s="32"/>
      <c r="B332" s="32"/>
      <c r="C332" s="32" t="s">
        <v>864</v>
      </c>
      <c r="D332" s="34" t="s">
        <v>865</v>
      </c>
      <c r="E332" s="33">
        <f>Source!DN101</f>
        <v>87</v>
      </c>
      <c r="F332" s="36"/>
      <c r="G332" s="35"/>
      <c r="H332" s="33"/>
      <c r="I332" s="36">
        <f>SUM(Q328:Q331)</f>
        <v>90.71</v>
      </c>
      <c r="J332" s="33">
        <f>Source!BZ101</f>
        <v>72</v>
      </c>
      <c r="K332" s="36">
        <f>SUM(R328:R331)</f>
        <v>3503.56</v>
      </c>
    </row>
    <row r="333" spans="1:35" ht="14.4" x14ac:dyDescent="0.3">
      <c r="A333" s="32"/>
      <c r="B333" s="32"/>
      <c r="C333" s="32" t="s">
        <v>866</v>
      </c>
      <c r="D333" s="34" t="s">
        <v>865</v>
      </c>
      <c r="E333" s="33">
        <f>Source!DO101</f>
        <v>105</v>
      </c>
      <c r="F333" s="36"/>
      <c r="G333" s="35"/>
      <c r="H333" s="33"/>
      <c r="I333" s="36">
        <f>SUM(S328:S332)</f>
        <v>109.48</v>
      </c>
      <c r="J333" s="33">
        <f>Source!CA101</f>
        <v>51</v>
      </c>
      <c r="K333" s="36">
        <f>SUM(T328:T332)</f>
        <v>2481.69</v>
      </c>
    </row>
    <row r="334" spans="1:35" ht="14.4" x14ac:dyDescent="0.3">
      <c r="A334" s="39"/>
      <c r="B334" s="39"/>
      <c r="C334" s="39" t="s">
        <v>868</v>
      </c>
      <c r="D334" s="40" t="s">
        <v>869</v>
      </c>
      <c r="E334" s="41">
        <f>Source!AQ101</f>
        <v>0.95</v>
      </c>
      <c r="F334" s="42"/>
      <c r="G334" s="43" t="str">
        <f>Source!DI101</f>
        <v>*1,1</v>
      </c>
      <c r="H334" s="41">
        <f>Source!AV101</f>
        <v>1.087</v>
      </c>
      <c r="I334" s="42">
        <f>Source!U101</f>
        <v>9.0873199999999983</v>
      </c>
      <c r="J334" s="41"/>
      <c r="K334" s="42"/>
      <c r="AB334" s="61">
        <f>I334</f>
        <v>9.0873199999999983</v>
      </c>
    </row>
    <row r="335" spans="1:35" ht="13.8" x14ac:dyDescent="0.25">
      <c r="C335" s="21" t="s">
        <v>870</v>
      </c>
      <c r="H335" s="44">
        <f>I330+I331+I332+I333+0</f>
        <v>312.45999999999998</v>
      </c>
      <c r="I335" s="44"/>
      <c r="J335" s="44">
        <f>K330+K331+K332+K333+0</f>
        <v>10968.74</v>
      </c>
      <c r="K335" s="44"/>
      <c r="O335" s="61">
        <f>I330+I331+I332+I333+0</f>
        <v>312.45999999999998</v>
      </c>
      <c r="P335" s="61">
        <f>K330+K331+K332+K333+0</f>
        <v>10968.74</v>
      </c>
      <c r="X335" s="8">
        <f>IF(Source!BI101&lt;=1,I330+I331+I332+I333-0, 0)</f>
        <v>312.45999999999998</v>
      </c>
      <c r="Y335" s="8">
        <f>IF(Source!BI101=2,I330+I331+I332+I333-0, 0)</f>
        <v>0</v>
      </c>
      <c r="Z335" s="8">
        <f>IF(Source!BI101=3,I330+I331+I332+I333-0, 0)</f>
        <v>0</v>
      </c>
      <c r="AA335" s="8">
        <f>IF(Source!BI101=4,I330+I331+I332+I333,0)</f>
        <v>0</v>
      </c>
    </row>
    <row r="337" spans="1:35" ht="27.6" x14ac:dyDescent="0.3">
      <c r="A337" s="39">
        <v>33</v>
      </c>
      <c r="B337" s="39" t="str">
        <f>Source!F102</f>
        <v>КП № 303 от 02.12.2024</v>
      </c>
      <c r="C337" s="39" t="s">
        <v>890</v>
      </c>
      <c r="D337" s="40" t="str">
        <f>Source!H102</f>
        <v>шт.</v>
      </c>
      <c r="E337" s="41">
        <f>Source!I102</f>
        <v>2</v>
      </c>
      <c r="F337" s="42">
        <f>Source!AL102</f>
        <v>174.32</v>
      </c>
      <c r="G337" s="43" t="str">
        <f>Source!DD102</f>
        <v>*1,02</v>
      </c>
      <c r="H337" s="41">
        <f>Source!AW102</f>
        <v>1</v>
      </c>
      <c r="I337" s="42">
        <f>ROUND((Source!AC102*Source!AW102)*Source!I102, 2)</f>
        <v>355.61</v>
      </c>
      <c r="J337" s="41">
        <f>IF(Source!BC102&lt;&gt; 0, Source!BC102, 1)</f>
        <v>9.8000000000000007</v>
      </c>
      <c r="K337" s="42">
        <f>Source!P102</f>
        <v>3485.01</v>
      </c>
      <c r="Q337" s="8">
        <f>ROUND((Source!DN102/100)*ROUND((Source!AF102*Source!AV102)*Source!I102, 2), 2)</f>
        <v>0</v>
      </c>
      <c r="R337" s="8">
        <f>Source!X102</f>
        <v>0</v>
      </c>
      <c r="S337" s="8">
        <f>ROUND((Source!DO102/100)*ROUND((Source!AF102*Source!AV102)*Source!I102, 2), 2)</f>
        <v>0</v>
      </c>
      <c r="T337" s="8">
        <f>Source!Y102</f>
        <v>0</v>
      </c>
      <c r="U337" s="8">
        <f>ROUND((175/100)*ROUND((Source!AE102*Source!AV102)*Source!I102, 2), 2)</f>
        <v>0</v>
      </c>
      <c r="V337" s="8">
        <f>ROUND((160/100)*ROUND(Source!CS102*Source!I102, 2), 2)</f>
        <v>0</v>
      </c>
      <c r="AI337" s="8">
        <v>3</v>
      </c>
    </row>
    <row r="338" spans="1:35" ht="13.8" x14ac:dyDescent="0.25">
      <c r="C338" s="21" t="s">
        <v>870</v>
      </c>
      <c r="H338" s="44">
        <f>I337+0</f>
        <v>355.61</v>
      </c>
      <c r="I338" s="44"/>
      <c r="J338" s="44">
        <f>K337+0</f>
        <v>3485.01</v>
      </c>
      <c r="K338" s="44"/>
      <c r="O338" s="61">
        <f>I337+0</f>
        <v>355.61</v>
      </c>
      <c r="P338" s="61">
        <f>K337+0</f>
        <v>3485.01</v>
      </c>
      <c r="X338" s="8">
        <f>IF(Source!BI102&lt;=1,I337-0, 0)</f>
        <v>355.61</v>
      </c>
      <c r="Y338" s="8">
        <f>IF(Source!BI102=2,I337-0, 0)</f>
        <v>0</v>
      </c>
      <c r="Z338" s="8">
        <f>IF(Source!BI102=3,I337-0, 0)</f>
        <v>0</v>
      </c>
      <c r="AA338" s="8">
        <f>IF(Source!BI102=4,I337,0)</f>
        <v>0</v>
      </c>
    </row>
    <row r="340" spans="1:35" ht="27.6" x14ac:dyDescent="0.3">
      <c r="A340" s="39">
        <v>34</v>
      </c>
      <c r="B340" s="39" t="str">
        <f>Source!F103</f>
        <v>КП № 303 от 02.12.2024</v>
      </c>
      <c r="C340" s="39" t="s">
        <v>891</v>
      </c>
      <c r="D340" s="40" t="str">
        <f>Source!H103</f>
        <v>шт.</v>
      </c>
      <c r="E340" s="41">
        <f>Source!I103</f>
        <v>6</v>
      </c>
      <c r="F340" s="42">
        <f>Source!AL103</f>
        <v>148.81</v>
      </c>
      <c r="G340" s="43" t="str">
        <f>Source!DD103</f>
        <v>*1,02</v>
      </c>
      <c r="H340" s="41">
        <f>Source!AW103</f>
        <v>1</v>
      </c>
      <c r="I340" s="42">
        <f>ROUND((Source!AC103*Source!AW103)*Source!I103, 2)</f>
        <v>910.72</v>
      </c>
      <c r="J340" s="41">
        <f>IF(Source!BC103&lt;&gt; 0, Source!BC103, 1)</f>
        <v>9.8000000000000007</v>
      </c>
      <c r="K340" s="42">
        <f>Source!P103</f>
        <v>8925.0300000000007</v>
      </c>
      <c r="Q340" s="8">
        <f>ROUND((Source!DN103/100)*ROUND((Source!AF103*Source!AV103)*Source!I103, 2), 2)</f>
        <v>0</v>
      </c>
      <c r="R340" s="8">
        <f>Source!X103</f>
        <v>0</v>
      </c>
      <c r="S340" s="8">
        <f>ROUND((Source!DO103/100)*ROUND((Source!AF103*Source!AV103)*Source!I103, 2), 2)</f>
        <v>0</v>
      </c>
      <c r="T340" s="8">
        <f>Source!Y103</f>
        <v>0</v>
      </c>
      <c r="U340" s="8">
        <f>ROUND((175/100)*ROUND((Source!AE103*Source!AV103)*Source!I103, 2), 2)</f>
        <v>0</v>
      </c>
      <c r="V340" s="8">
        <f>ROUND((160/100)*ROUND(Source!CS103*Source!I103, 2), 2)</f>
        <v>0</v>
      </c>
      <c r="AI340" s="8">
        <v>3</v>
      </c>
    </row>
    <row r="341" spans="1:35" ht="13.8" x14ac:dyDescent="0.25">
      <c r="C341" s="21" t="s">
        <v>870</v>
      </c>
      <c r="H341" s="44">
        <f>I340+0</f>
        <v>910.72</v>
      </c>
      <c r="I341" s="44"/>
      <c r="J341" s="44">
        <f>K340+0</f>
        <v>8925.0300000000007</v>
      </c>
      <c r="K341" s="44"/>
      <c r="O341" s="61">
        <f>I340+0</f>
        <v>910.72</v>
      </c>
      <c r="P341" s="61">
        <f>K340+0</f>
        <v>8925.0300000000007</v>
      </c>
      <c r="X341" s="8">
        <f>IF(Source!BI103&lt;=1,I340-0, 0)</f>
        <v>910.72</v>
      </c>
      <c r="Y341" s="8">
        <f>IF(Source!BI103=2,I340-0, 0)</f>
        <v>0</v>
      </c>
      <c r="Z341" s="8">
        <f>IF(Source!BI103=3,I340-0, 0)</f>
        <v>0</v>
      </c>
      <c r="AA341" s="8">
        <f>IF(Source!BI103=4,I340,0)</f>
        <v>0</v>
      </c>
    </row>
    <row r="343" spans="1:35" ht="13.8" x14ac:dyDescent="0.25">
      <c r="A343" s="49" t="str">
        <f>CONCATENATE("Итого по разделу: ",IF(Source!G105&lt;&gt;"Новый раздел", Source!G105, ""))</f>
        <v>Итого по разделу: Строительные работы</v>
      </c>
      <c r="B343" s="49"/>
      <c r="C343" s="49"/>
      <c r="D343" s="49"/>
      <c r="E343" s="49"/>
      <c r="F343" s="49"/>
      <c r="G343" s="49"/>
      <c r="H343" s="48">
        <f>SUM(O31:O342)</f>
        <v>22889.31</v>
      </c>
      <c r="I343" s="47"/>
      <c r="J343" s="48">
        <f>SUM(P31:P342)</f>
        <v>341284.02999999991</v>
      </c>
      <c r="K343" s="47"/>
    </row>
    <row r="344" spans="1:35" hidden="1" x14ac:dyDescent="0.25">
      <c r="A344" s="8" t="s">
        <v>892</v>
      </c>
      <c r="H344" s="8">
        <f>SUM(AC31:AC343)</f>
        <v>0</v>
      </c>
      <c r="J344" s="8">
        <f>SUM(AD31:AD343)</f>
        <v>0</v>
      </c>
    </row>
    <row r="345" spans="1:35" hidden="1" x14ac:dyDescent="0.25">
      <c r="A345" s="8" t="s">
        <v>893</v>
      </c>
      <c r="H345" s="8">
        <f>SUM(AE31:AE344)</f>
        <v>0</v>
      </c>
      <c r="J345" s="8">
        <f>SUM(AF31:AF344)</f>
        <v>0</v>
      </c>
    </row>
    <row r="347" spans="1:35" ht="16.8" x14ac:dyDescent="0.3">
      <c r="A347" s="30" t="str">
        <f>CONCATENATE("Раздел: ",IF(Source!G135&lt;&gt;"Новый раздел", Source!G135, ""))</f>
        <v>Раздел: Монтажные работы</v>
      </c>
      <c r="B347" s="30"/>
      <c r="C347" s="30"/>
      <c r="D347" s="30"/>
      <c r="E347" s="30"/>
      <c r="F347" s="30"/>
      <c r="G347" s="30"/>
      <c r="H347" s="30"/>
      <c r="I347" s="30"/>
      <c r="J347" s="30"/>
      <c r="K347" s="30"/>
    </row>
    <row r="349" spans="1:35" ht="13.8" x14ac:dyDescent="0.25">
      <c r="B349" s="31" t="str">
        <f>Source!G139</f>
        <v>Установка КТПн на фундамент, монтаж силовых тр-ров</v>
      </c>
      <c r="C349" s="31"/>
      <c r="D349" s="31"/>
      <c r="E349" s="31"/>
      <c r="F349" s="31"/>
      <c r="G349" s="31"/>
      <c r="H349" s="31"/>
      <c r="I349" s="31"/>
      <c r="J349" s="31"/>
    </row>
    <row r="350" spans="1:35" ht="41.4" x14ac:dyDescent="0.3">
      <c r="A350" s="32">
        <v>35</v>
      </c>
      <c r="B350" s="32" t="str">
        <f>Source!F140</f>
        <v>4.8-25-1</v>
      </c>
      <c r="C350" s="32" t="s">
        <v>393</v>
      </c>
      <c r="D350" s="34" t="str">
        <f>Source!H140</f>
        <v>1 подстанция</v>
      </c>
      <c r="E350" s="33">
        <f>Source!I140</f>
        <v>2</v>
      </c>
      <c r="F350" s="36"/>
      <c r="G350" s="35"/>
      <c r="H350" s="33"/>
      <c r="I350" s="36"/>
      <c r="J350" s="33"/>
      <c r="K350" s="36"/>
      <c r="Q350" s="8">
        <f>ROUND((Source!DN140/100)*ROUND((Source!AF140*Source!AV140)*Source!I140, 2), 2)</f>
        <v>939.68</v>
      </c>
      <c r="R350" s="8">
        <f>Source!X140</f>
        <v>36023.58</v>
      </c>
      <c r="S350" s="8">
        <f>ROUND((Source!DO140/100)*ROUND((Source!AF140*Source!AV140)*Source!I140, 2), 2)</f>
        <v>587.29999999999995</v>
      </c>
      <c r="T350" s="8">
        <f>Source!Y140</f>
        <v>16837.11</v>
      </c>
      <c r="U350" s="8">
        <f>ROUND((175/100)*ROUND((Source!AE140*Source!AV140)*Source!I140, 2), 2)</f>
        <v>55.46</v>
      </c>
      <c r="V350" s="8">
        <f>ROUND((160/100)*ROUND(Source!CS140*Source!I140, 2), 2)</f>
        <v>2366.06</v>
      </c>
      <c r="AI350" s="8">
        <v>0</v>
      </c>
    </row>
    <row r="351" spans="1:35" ht="14.4" x14ac:dyDescent="0.3">
      <c r="A351" s="32"/>
      <c r="B351" s="32"/>
      <c r="C351" s="32" t="s">
        <v>861</v>
      </c>
      <c r="D351" s="34"/>
      <c r="E351" s="33"/>
      <c r="F351" s="36">
        <f>Source!AO140</f>
        <v>350.84</v>
      </c>
      <c r="G351" s="35" t="str">
        <f>Source!DG140</f>
        <v>*1,1</v>
      </c>
      <c r="H351" s="33">
        <f>Source!AV140</f>
        <v>1.087</v>
      </c>
      <c r="I351" s="36">
        <f>ROUND((Source!AF140*Source!AV140)*Source!I140, 2)</f>
        <v>839</v>
      </c>
      <c r="J351" s="33">
        <f>IF(Source!BA140&lt;&gt; 0, Source!BA140, 1)</f>
        <v>46.67</v>
      </c>
      <c r="K351" s="36">
        <f>Source!S140</f>
        <v>39156.07</v>
      </c>
      <c r="W351" s="8">
        <f>I351</f>
        <v>839</v>
      </c>
    </row>
    <row r="352" spans="1:35" ht="14.4" x14ac:dyDescent="0.3">
      <c r="A352" s="32"/>
      <c r="B352" s="32"/>
      <c r="C352" s="32" t="s">
        <v>862</v>
      </c>
      <c r="D352" s="34"/>
      <c r="E352" s="33"/>
      <c r="F352" s="36">
        <f>Source!AM140</f>
        <v>100.48</v>
      </c>
      <c r="G352" s="35" t="str">
        <f>Source!DE140</f>
        <v>*1,1</v>
      </c>
      <c r="H352" s="33">
        <f>Source!AV140</f>
        <v>1.087</v>
      </c>
      <c r="I352" s="36">
        <f>ROUND((Source!AD140*Source!AV140)*Source!I140, 2)</f>
        <v>240.29</v>
      </c>
      <c r="J352" s="33">
        <f>IF(Source!BB140&lt;&gt; 0, Source!BB140, 1)</f>
        <v>14.61</v>
      </c>
      <c r="K352" s="36">
        <f>Source!Q140</f>
        <v>3510.61</v>
      </c>
    </row>
    <row r="353" spans="1:35" ht="14.4" x14ac:dyDescent="0.3">
      <c r="A353" s="32"/>
      <c r="B353" s="32"/>
      <c r="C353" s="32" t="s">
        <v>863</v>
      </c>
      <c r="D353" s="34"/>
      <c r="E353" s="33"/>
      <c r="F353" s="36">
        <f>Source!AN140</f>
        <v>13.25</v>
      </c>
      <c r="G353" s="35" t="str">
        <f>Source!DF140</f>
        <v>*1,1</v>
      </c>
      <c r="H353" s="33">
        <f>Source!AV140</f>
        <v>1.087</v>
      </c>
      <c r="I353" s="38">
        <f>ROUND((Source!AE140*Source!AV140)*Source!I140, 2)</f>
        <v>31.69</v>
      </c>
      <c r="J353" s="33">
        <f>IF(Source!BS140&lt;&gt; 0, Source!BS140, 1)</f>
        <v>46.67</v>
      </c>
      <c r="K353" s="38">
        <f>Source!R140</f>
        <v>1478.79</v>
      </c>
      <c r="W353" s="8">
        <f>I353</f>
        <v>31.69</v>
      </c>
    </row>
    <row r="354" spans="1:35" ht="14.4" x14ac:dyDescent="0.3">
      <c r="A354" s="32"/>
      <c r="B354" s="32"/>
      <c r="C354" s="32" t="s">
        <v>874</v>
      </c>
      <c r="D354" s="34"/>
      <c r="E354" s="33"/>
      <c r="F354" s="36">
        <f>Source!AL140</f>
        <v>100.31</v>
      </c>
      <c r="G354" s="35" t="str">
        <f>Source!DD140</f>
        <v/>
      </c>
      <c r="H354" s="33">
        <f>Source!AW140</f>
        <v>1</v>
      </c>
      <c r="I354" s="36">
        <f>ROUND((Source!AC140*Source!AW140)*Source!I140, 2)</f>
        <v>200.62</v>
      </c>
      <c r="J354" s="33">
        <f>IF(Source!BC140&lt;&gt; 0, Source!BC140, 1)</f>
        <v>10.64</v>
      </c>
      <c r="K354" s="36">
        <f>Source!P140</f>
        <v>2134.6</v>
      </c>
    </row>
    <row r="355" spans="1:35" ht="14.4" x14ac:dyDescent="0.3">
      <c r="A355" s="32"/>
      <c r="B355" s="32"/>
      <c r="C355" s="32" t="s">
        <v>864</v>
      </c>
      <c r="D355" s="34" t="s">
        <v>865</v>
      </c>
      <c r="E355" s="33">
        <f>Source!DN140</f>
        <v>112</v>
      </c>
      <c r="F355" s="36"/>
      <c r="G355" s="35"/>
      <c r="H355" s="33"/>
      <c r="I355" s="36">
        <f>SUM(Q350:Q354)</f>
        <v>939.68</v>
      </c>
      <c r="J355" s="33">
        <f>Source!BZ140</f>
        <v>92</v>
      </c>
      <c r="K355" s="36">
        <f>SUM(R350:R354)</f>
        <v>36023.58</v>
      </c>
    </row>
    <row r="356" spans="1:35" ht="14.4" x14ac:dyDescent="0.3">
      <c r="A356" s="32"/>
      <c r="B356" s="32"/>
      <c r="C356" s="32" t="s">
        <v>866</v>
      </c>
      <c r="D356" s="34" t="s">
        <v>865</v>
      </c>
      <c r="E356" s="33">
        <f>Source!DO140</f>
        <v>70</v>
      </c>
      <c r="F356" s="36"/>
      <c r="G356" s="35"/>
      <c r="H356" s="33"/>
      <c r="I356" s="36">
        <f>SUM(S350:S355)</f>
        <v>587.29999999999995</v>
      </c>
      <c r="J356" s="33">
        <f>Source!CA140</f>
        <v>43</v>
      </c>
      <c r="K356" s="36">
        <f>SUM(T350:T355)</f>
        <v>16837.11</v>
      </c>
    </row>
    <row r="357" spans="1:35" ht="14.4" x14ac:dyDescent="0.3">
      <c r="A357" s="32"/>
      <c r="B357" s="32"/>
      <c r="C357" s="32" t="s">
        <v>867</v>
      </c>
      <c r="D357" s="34" t="s">
        <v>865</v>
      </c>
      <c r="E357" s="33">
        <f>175</f>
        <v>175</v>
      </c>
      <c r="F357" s="36"/>
      <c r="G357" s="35"/>
      <c r="H357" s="33"/>
      <c r="I357" s="36">
        <f>SUM(U350:U356)</f>
        <v>55.46</v>
      </c>
      <c r="J357" s="33">
        <f>160</f>
        <v>160</v>
      </c>
      <c r="K357" s="36">
        <f>SUM(V350:V356)</f>
        <v>2366.06</v>
      </c>
    </row>
    <row r="358" spans="1:35" ht="14.4" x14ac:dyDescent="0.3">
      <c r="A358" s="39"/>
      <c r="B358" s="39"/>
      <c r="C358" s="39" t="s">
        <v>868</v>
      </c>
      <c r="D358" s="40" t="s">
        <v>869</v>
      </c>
      <c r="E358" s="41">
        <f>Source!AQ140</f>
        <v>27.8</v>
      </c>
      <c r="F358" s="42"/>
      <c r="G358" s="43" t="str">
        <f>Source!DI140</f>
        <v>*1,1</v>
      </c>
      <c r="H358" s="41">
        <f>Source!AV140</f>
        <v>1.087</v>
      </c>
      <c r="I358" s="42">
        <f>Source!U140</f>
        <v>66.480919999999998</v>
      </c>
      <c r="J358" s="41"/>
      <c r="K358" s="42"/>
      <c r="AB358" s="61">
        <f>I358</f>
        <v>66.480919999999998</v>
      </c>
    </row>
    <row r="359" spans="1:35" ht="13.8" x14ac:dyDescent="0.25">
      <c r="C359" s="21" t="s">
        <v>870</v>
      </c>
      <c r="H359" s="44">
        <f>I351+I352+I354+I355+I356+I357+0</f>
        <v>2862.3499999999995</v>
      </c>
      <c r="I359" s="44"/>
      <c r="J359" s="44">
        <f>K351+K352+K354+K355+K356+K357+0</f>
        <v>100028.03</v>
      </c>
      <c r="K359" s="44"/>
      <c r="O359" s="61">
        <f>I351+I352+I354+I355+I356+I357+0</f>
        <v>2862.3499999999995</v>
      </c>
      <c r="P359" s="61">
        <f>K351+K352+K354+K355+K356+K357+0</f>
        <v>100028.03</v>
      </c>
      <c r="X359" s="8">
        <f>IF(Source!BI140&lt;=1,I351+I352+I354+I355+I356+I357-0, 0)</f>
        <v>0</v>
      </c>
      <c r="Y359" s="8">
        <f>IF(Source!BI140=2,I351+I352+I354+I355+I356+I357-0, 0)</f>
        <v>2862.3499999999995</v>
      </c>
      <c r="Z359" s="8">
        <f>IF(Source!BI140=3,I351+I352+I354+I355+I356+I357-0, 0)</f>
        <v>0</v>
      </c>
      <c r="AA359" s="8">
        <f>IF(Source!BI140=4,I351+I352+I354+I355+I356+I357,0)</f>
        <v>0</v>
      </c>
    </row>
    <row r="361" spans="1:35" ht="40.200000000000003" x14ac:dyDescent="0.3">
      <c r="A361" s="32">
        <v>36</v>
      </c>
      <c r="B361" s="32" t="s">
        <v>894</v>
      </c>
      <c r="C361" s="32" t="s">
        <v>400</v>
      </c>
      <c r="D361" s="34" t="str">
        <f>Source!H141</f>
        <v>маш.-ч</v>
      </c>
      <c r="E361" s="33">
        <f>Source!I141</f>
        <v>8</v>
      </c>
      <c r="F361" s="36"/>
      <c r="G361" s="35"/>
      <c r="H361" s="33"/>
      <c r="I361" s="36"/>
      <c r="J361" s="33"/>
      <c r="K361" s="36"/>
      <c r="Q361" s="8">
        <f>ROUND((Source!DN141/100)*ROUND(Source!AF141*Source!I141, 2), 2)</f>
        <v>0</v>
      </c>
      <c r="R361" s="8">
        <f>Source!X141</f>
        <v>0</v>
      </c>
      <c r="S361" s="8">
        <f>ROUND((Source!DO141/100)*ROUND(Source!AF141*Source!I141, 2), 2)</f>
        <v>0</v>
      </c>
      <c r="T361" s="8">
        <f>Source!Y141</f>
        <v>0</v>
      </c>
      <c r="U361" s="8">
        <f>ROUND((175/100)*ROUND(Source!AE141*Source!I141, 2), 2)</f>
        <v>286.76</v>
      </c>
      <c r="V361" s="8">
        <f>ROUND((160/100)*ROUND(Source!CS141*Source!I141, 2), 2)</f>
        <v>12235.46</v>
      </c>
      <c r="AI361" s="8">
        <v>2</v>
      </c>
    </row>
    <row r="362" spans="1:35" ht="14.4" x14ac:dyDescent="0.3">
      <c r="A362" s="32"/>
      <c r="B362" s="32"/>
      <c r="C362" s="32" t="s">
        <v>862</v>
      </c>
      <c r="D362" s="34"/>
      <c r="E362" s="33"/>
      <c r="F362" s="36">
        <f>Source!AM141</f>
        <v>199.01</v>
      </c>
      <c r="G362" s="35" t="str">
        <f>Source!DE141</f>
        <v>*1,1</v>
      </c>
      <c r="H362" s="33">
        <f>Source!AV141</f>
        <v>1</v>
      </c>
      <c r="I362" s="36">
        <f>ROUND(Source!AD141*Source!I141, 2)</f>
        <v>1751.29</v>
      </c>
      <c r="J362" s="33">
        <f>IF(Source!BB141&lt;&gt; 0, Source!BB141, 1)</f>
        <v>12.89</v>
      </c>
      <c r="K362" s="36">
        <f>Source!Q141</f>
        <v>22574.1</v>
      </c>
    </row>
    <row r="363" spans="1:35" ht="14.4" x14ac:dyDescent="0.3">
      <c r="A363" s="32"/>
      <c r="B363" s="32"/>
      <c r="C363" s="32" t="s">
        <v>863</v>
      </c>
      <c r="D363" s="34"/>
      <c r="E363" s="33"/>
      <c r="F363" s="36">
        <f>Source!AN141</f>
        <v>18.62</v>
      </c>
      <c r="G363" s="35" t="str">
        <f>Source!DF141</f>
        <v>*1,1</v>
      </c>
      <c r="H363" s="33">
        <f>Source!AV141</f>
        <v>1</v>
      </c>
      <c r="I363" s="38">
        <f>ROUND(Source!AE141*Source!I141, 2)</f>
        <v>163.86</v>
      </c>
      <c r="J363" s="33">
        <f>IF(Source!BS141&lt;&gt; 0, Source!BS141, 1)</f>
        <v>46.67</v>
      </c>
      <c r="K363" s="38">
        <f>Source!R141</f>
        <v>7647.16</v>
      </c>
      <c r="W363" s="8">
        <f>I363</f>
        <v>163.86</v>
      </c>
    </row>
    <row r="364" spans="1:35" ht="14.4" x14ac:dyDescent="0.3">
      <c r="A364" s="39"/>
      <c r="B364" s="39"/>
      <c r="C364" s="39" t="s">
        <v>867</v>
      </c>
      <c r="D364" s="40" t="s">
        <v>865</v>
      </c>
      <c r="E364" s="41">
        <f>175</f>
        <v>175</v>
      </c>
      <c r="F364" s="42"/>
      <c r="G364" s="43"/>
      <c r="H364" s="41"/>
      <c r="I364" s="42">
        <f>SUM(U361:U363)</f>
        <v>286.76</v>
      </c>
      <c r="J364" s="41">
        <f>160</f>
        <v>160</v>
      </c>
      <c r="K364" s="42">
        <f>SUM(V361:V363)</f>
        <v>12235.46</v>
      </c>
    </row>
    <row r="365" spans="1:35" ht="13.8" x14ac:dyDescent="0.25">
      <c r="C365" s="21" t="s">
        <v>870</v>
      </c>
      <c r="H365" s="44">
        <f>I362+I364+0</f>
        <v>2038.05</v>
      </c>
      <c r="I365" s="44"/>
      <c r="J365" s="44">
        <f>K362+K364+0</f>
        <v>34809.56</v>
      </c>
      <c r="K365" s="44"/>
      <c r="O365" s="61">
        <f>I362+I364+0</f>
        <v>2038.05</v>
      </c>
      <c r="P365" s="61">
        <f>K362+K364+0</f>
        <v>34809.56</v>
      </c>
      <c r="X365" s="8">
        <f>IF(Source!BI141&lt;=1,I362+I364-0, 0)</f>
        <v>0</v>
      </c>
      <c r="Y365" s="8">
        <f>IF(Source!BI141=2,I362+I364-0, 0)</f>
        <v>2038.05</v>
      </c>
      <c r="Z365" s="8">
        <f>IF(Source!BI141=3,I362+I364-0, 0)</f>
        <v>0</v>
      </c>
      <c r="AA365" s="8">
        <f>IF(Source!BI141=4,I362+I364,0)</f>
        <v>0</v>
      </c>
    </row>
    <row r="367" spans="1:35" ht="54.6" x14ac:dyDescent="0.3">
      <c r="A367" s="32">
        <v>37</v>
      </c>
      <c r="B367" s="32" t="str">
        <f>Source!F142</f>
        <v>КП № б/н от 21.03.2025</v>
      </c>
      <c r="C367" s="32" t="s">
        <v>895</v>
      </c>
      <c r="D367" s="34" t="str">
        <f>Source!H142</f>
        <v>компл.</v>
      </c>
      <c r="E367" s="33">
        <f>Source!I142</f>
        <v>0.2</v>
      </c>
      <c r="F367" s="36">
        <f>Source!AL142</f>
        <v>4392.8599999999997</v>
      </c>
      <c r="G367" s="35" t="str">
        <f>Source!DD142</f>
        <v>*1,02</v>
      </c>
      <c r="H367" s="33">
        <f>Source!AW142</f>
        <v>1</v>
      </c>
      <c r="I367" s="36">
        <f>ROUND((Source!AC142*Source!AW142)*Source!I142, 2)</f>
        <v>896.14</v>
      </c>
      <c r="J367" s="33">
        <f>IF(Source!BC142&lt;&gt; 0, Source!BC142, 1)</f>
        <v>9.8000000000000007</v>
      </c>
      <c r="K367" s="36">
        <f>Source!P142</f>
        <v>8782.2099999999991</v>
      </c>
      <c r="Q367" s="8">
        <f>ROUND((Source!DN142/100)*ROUND((Source!AF142*Source!AV142)*Source!I142, 2), 2)</f>
        <v>0</v>
      </c>
      <c r="R367" s="8">
        <f>Source!X142</f>
        <v>0</v>
      </c>
      <c r="S367" s="8">
        <f>ROUND((Source!DO142/100)*ROUND((Source!AF142*Source!AV142)*Source!I142, 2), 2)</f>
        <v>0</v>
      </c>
      <c r="T367" s="8">
        <f>Source!Y142</f>
        <v>0</v>
      </c>
      <c r="U367" s="8">
        <f>ROUND((175/100)*ROUND((Source!AE142*Source!AV142)*Source!I142, 2), 2)</f>
        <v>0</v>
      </c>
      <c r="V367" s="8">
        <f>ROUND((160/100)*ROUND(Source!CS142*Source!I142, 2), 2)</f>
        <v>0</v>
      </c>
      <c r="AI367" s="8">
        <v>3</v>
      </c>
    </row>
    <row r="368" spans="1:35" x14ac:dyDescent="0.25">
      <c r="A368" s="62"/>
      <c r="B368" s="62"/>
      <c r="C368" s="46" t="str">
        <f>"Объем: "&amp;Source!I142&amp;"=2*"&amp;"0,1"</f>
        <v>Объем: 0,2=2*0,1</v>
      </c>
      <c r="D368" s="62"/>
      <c r="E368" s="62"/>
      <c r="F368" s="62"/>
      <c r="G368" s="62"/>
      <c r="H368" s="62"/>
      <c r="I368" s="62"/>
      <c r="J368" s="62"/>
      <c r="K368" s="62"/>
    </row>
    <row r="369" spans="1:35" ht="13.8" x14ac:dyDescent="0.25">
      <c r="C369" s="21" t="s">
        <v>870</v>
      </c>
      <c r="H369" s="44">
        <f>I367+0</f>
        <v>896.14</v>
      </c>
      <c r="I369" s="44"/>
      <c r="J369" s="44">
        <f>K367+0</f>
        <v>8782.2099999999991</v>
      </c>
      <c r="K369" s="44"/>
      <c r="O369" s="61">
        <f>I367+0</f>
        <v>896.14</v>
      </c>
      <c r="P369" s="61">
        <f>K367+0</f>
        <v>8782.2099999999991</v>
      </c>
      <c r="X369" s="8">
        <f>IF(Source!BI142&lt;=1,I367-0, 0)</f>
        <v>0</v>
      </c>
      <c r="Y369" s="8">
        <f>IF(Source!BI142=2,I367-0, 0)</f>
        <v>896.14</v>
      </c>
      <c r="Z369" s="8">
        <f>IF(Source!BI142=3,I367-0, 0)</f>
        <v>0</v>
      </c>
      <c r="AA369" s="8">
        <f>IF(Source!BI142=4,I367,0)</f>
        <v>0</v>
      </c>
    </row>
    <row r="371" spans="1:35" ht="13.8" x14ac:dyDescent="0.25">
      <c r="B371" s="31" t="str">
        <f>Source!G148</f>
        <v>Кабельная перемычка КТПН А - КТПН Б</v>
      </c>
      <c r="C371" s="31"/>
      <c r="D371" s="31"/>
      <c r="E371" s="31"/>
      <c r="F371" s="31"/>
      <c r="G371" s="31"/>
      <c r="H371" s="31"/>
      <c r="I371" s="31"/>
      <c r="J371" s="31"/>
    </row>
    <row r="372" spans="1:35" ht="41.4" x14ac:dyDescent="0.3">
      <c r="A372" s="32">
        <v>38</v>
      </c>
      <c r="B372" s="32" t="str">
        <f>Source!F149</f>
        <v>4.8-77-2</v>
      </c>
      <c r="C372" s="32" t="s">
        <v>426</v>
      </c>
      <c r="D372" s="34" t="str">
        <f>Source!H149</f>
        <v>100 М КАБЕЛЯ</v>
      </c>
      <c r="E372" s="33">
        <f>Source!I149</f>
        <v>0.3</v>
      </c>
      <c r="F372" s="36"/>
      <c r="G372" s="35"/>
      <c r="H372" s="33"/>
      <c r="I372" s="36"/>
      <c r="J372" s="33"/>
      <c r="K372" s="36"/>
      <c r="Q372" s="8">
        <f>ROUND((Source!DN149/100)*ROUND((Source!AF149*Source!AV149)*Source!I149, 2), 2)</f>
        <v>31.54</v>
      </c>
      <c r="R372" s="8">
        <f>Source!X149</f>
        <v>1208.92</v>
      </c>
      <c r="S372" s="8">
        <f>ROUND((Source!DO149/100)*ROUND((Source!AF149*Source!AV149)*Source!I149, 2), 2)</f>
        <v>19.71</v>
      </c>
      <c r="T372" s="8">
        <f>Source!Y149</f>
        <v>565.04</v>
      </c>
      <c r="U372" s="8">
        <f>ROUND((175/100)*ROUND((Source!AE149*Source!AV149)*Source!I149, 2), 2)</f>
        <v>3.47</v>
      </c>
      <c r="V372" s="8">
        <f>ROUND((160/100)*ROUND(Source!CS149*Source!I149, 2), 2)</f>
        <v>147.94999999999999</v>
      </c>
      <c r="AI372" s="8">
        <v>0</v>
      </c>
    </row>
    <row r="373" spans="1:35" x14ac:dyDescent="0.25">
      <c r="C373" s="37" t="str">
        <f>"Объем: "&amp;Source!I149&amp;"=(5*"&amp;"2*"&amp;"3)/"&amp;"100"</f>
        <v>Объем: 0,3=(5*2*3)/100</v>
      </c>
    </row>
    <row r="374" spans="1:35" ht="14.4" x14ac:dyDescent="0.3">
      <c r="A374" s="32"/>
      <c r="B374" s="32"/>
      <c r="C374" s="32" t="s">
        <v>861</v>
      </c>
      <c r="D374" s="34"/>
      <c r="E374" s="33"/>
      <c r="F374" s="36">
        <f>Source!AO149</f>
        <v>87.96</v>
      </c>
      <c r="G374" s="35" t="str">
        <f>Source!DG149</f>
        <v/>
      </c>
      <c r="H374" s="33">
        <f>Source!AV149</f>
        <v>1.0669999999999999</v>
      </c>
      <c r="I374" s="36">
        <f>ROUND((Source!AF149*Source!AV149)*Source!I149, 2)</f>
        <v>28.16</v>
      </c>
      <c r="J374" s="33">
        <f>IF(Source!BA149&lt;&gt; 0, Source!BA149, 1)</f>
        <v>46.67</v>
      </c>
      <c r="K374" s="36">
        <f>Source!S149</f>
        <v>1314.04</v>
      </c>
      <c r="W374" s="8">
        <f>I374</f>
        <v>28.16</v>
      </c>
    </row>
    <row r="375" spans="1:35" ht="14.4" x14ac:dyDescent="0.3">
      <c r="A375" s="32"/>
      <c r="B375" s="32"/>
      <c r="C375" s="32" t="s">
        <v>862</v>
      </c>
      <c r="D375" s="34"/>
      <c r="E375" s="33"/>
      <c r="F375" s="36">
        <f>Source!AM149</f>
        <v>45.61</v>
      </c>
      <c r="G375" s="35" t="str">
        <f>Source!DE149</f>
        <v/>
      </c>
      <c r="H375" s="33">
        <f>Source!AV149</f>
        <v>1.0669999999999999</v>
      </c>
      <c r="I375" s="36">
        <f>ROUND((Source!AD149*Source!AV149)*Source!I149, 2)</f>
        <v>14.6</v>
      </c>
      <c r="J375" s="33">
        <f>IF(Source!BB149&lt;&gt; 0, Source!BB149, 1)</f>
        <v>14.42</v>
      </c>
      <c r="K375" s="36">
        <f>Source!Q149</f>
        <v>210.53</v>
      </c>
    </row>
    <row r="376" spans="1:35" ht="14.4" x14ac:dyDescent="0.3">
      <c r="A376" s="32"/>
      <c r="B376" s="32"/>
      <c r="C376" s="32" t="s">
        <v>863</v>
      </c>
      <c r="D376" s="34"/>
      <c r="E376" s="33"/>
      <c r="F376" s="36">
        <f>Source!AN149</f>
        <v>6.19</v>
      </c>
      <c r="G376" s="35" t="str">
        <f>Source!DF149</f>
        <v/>
      </c>
      <c r="H376" s="33">
        <f>Source!AV149</f>
        <v>1.0669999999999999</v>
      </c>
      <c r="I376" s="38">
        <f>ROUND((Source!AE149*Source!AV149)*Source!I149, 2)</f>
        <v>1.98</v>
      </c>
      <c r="J376" s="33">
        <f>IF(Source!BS149&lt;&gt; 0, Source!BS149, 1)</f>
        <v>46.67</v>
      </c>
      <c r="K376" s="38">
        <f>Source!R149</f>
        <v>92.47</v>
      </c>
      <c r="W376" s="8">
        <f>I376</f>
        <v>1.98</v>
      </c>
    </row>
    <row r="377" spans="1:35" ht="14.4" x14ac:dyDescent="0.3">
      <c r="A377" s="32"/>
      <c r="B377" s="32"/>
      <c r="C377" s="32" t="s">
        <v>874</v>
      </c>
      <c r="D377" s="34"/>
      <c r="E377" s="33"/>
      <c r="F377" s="36">
        <f>Source!AL149</f>
        <v>53.75</v>
      </c>
      <c r="G377" s="35" t="str">
        <f>Source!DD149</f>
        <v/>
      </c>
      <c r="H377" s="33">
        <f>Source!AW149</f>
        <v>1.081</v>
      </c>
      <c r="I377" s="36">
        <f>ROUND((Source!AC149*Source!AW149)*Source!I149, 2)</f>
        <v>17.43</v>
      </c>
      <c r="J377" s="33">
        <f>IF(Source!BC149&lt;&gt; 0, Source!BC149, 1)</f>
        <v>17.22</v>
      </c>
      <c r="K377" s="36">
        <f>Source!P149</f>
        <v>300.16000000000003</v>
      </c>
    </row>
    <row r="378" spans="1:35" ht="14.4" x14ac:dyDescent="0.3">
      <c r="A378" s="32"/>
      <c r="B378" s="32"/>
      <c r="C378" s="32" t="s">
        <v>864</v>
      </c>
      <c r="D378" s="34" t="s">
        <v>865</v>
      </c>
      <c r="E378" s="33">
        <f>Source!DN149</f>
        <v>112</v>
      </c>
      <c r="F378" s="36"/>
      <c r="G378" s="35"/>
      <c r="H378" s="33"/>
      <c r="I378" s="36">
        <f>SUM(Q372:Q377)</f>
        <v>31.54</v>
      </c>
      <c r="J378" s="33">
        <f>Source!BZ149</f>
        <v>92</v>
      </c>
      <c r="K378" s="36">
        <f>SUM(R372:R377)</f>
        <v>1208.92</v>
      </c>
    </row>
    <row r="379" spans="1:35" ht="14.4" x14ac:dyDescent="0.3">
      <c r="A379" s="32"/>
      <c r="B379" s="32"/>
      <c r="C379" s="32" t="s">
        <v>866</v>
      </c>
      <c r="D379" s="34" t="s">
        <v>865</v>
      </c>
      <c r="E379" s="33">
        <f>Source!DO149</f>
        <v>70</v>
      </c>
      <c r="F379" s="36"/>
      <c r="G379" s="35"/>
      <c r="H379" s="33"/>
      <c r="I379" s="36">
        <f>SUM(S372:S378)</f>
        <v>19.71</v>
      </c>
      <c r="J379" s="33">
        <f>Source!CA149</f>
        <v>43</v>
      </c>
      <c r="K379" s="36">
        <f>SUM(T372:T378)</f>
        <v>565.04</v>
      </c>
    </row>
    <row r="380" spans="1:35" ht="14.4" x14ac:dyDescent="0.3">
      <c r="A380" s="32"/>
      <c r="B380" s="32"/>
      <c r="C380" s="32" t="s">
        <v>867</v>
      </c>
      <c r="D380" s="34" t="s">
        <v>865</v>
      </c>
      <c r="E380" s="33">
        <f>175</f>
        <v>175</v>
      </c>
      <c r="F380" s="36"/>
      <c r="G380" s="35"/>
      <c r="H380" s="33"/>
      <c r="I380" s="36">
        <f>SUM(U372:U379)</f>
        <v>3.47</v>
      </c>
      <c r="J380" s="33">
        <f>160</f>
        <v>160</v>
      </c>
      <c r="K380" s="36">
        <f>SUM(V372:V379)</f>
        <v>147.94999999999999</v>
      </c>
    </row>
    <row r="381" spans="1:35" ht="14.4" x14ac:dyDescent="0.3">
      <c r="A381" s="39"/>
      <c r="B381" s="39"/>
      <c r="C381" s="39" t="s">
        <v>868</v>
      </c>
      <c r="D381" s="40" t="s">
        <v>869</v>
      </c>
      <c r="E381" s="41">
        <f>Source!AQ149</f>
        <v>7.14</v>
      </c>
      <c r="F381" s="42"/>
      <c r="G381" s="43" t="str">
        <f>Source!DI149</f>
        <v/>
      </c>
      <c r="H381" s="41">
        <f>Source!AV149</f>
        <v>1.0669999999999999</v>
      </c>
      <c r="I381" s="42">
        <f>Source!U149</f>
        <v>2.2855139999999996</v>
      </c>
      <c r="J381" s="41"/>
      <c r="K381" s="42"/>
      <c r="AB381" s="61">
        <f>I381</f>
        <v>2.2855139999999996</v>
      </c>
    </row>
    <row r="382" spans="1:35" ht="13.8" x14ac:dyDescent="0.25">
      <c r="C382" s="21" t="s">
        <v>870</v>
      </c>
      <c r="H382" s="44">
        <f>I374+I375+I377+I378+I379+I380+0</f>
        <v>114.91</v>
      </c>
      <c r="I382" s="44"/>
      <c r="J382" s="44">
        <f>K374+K375+K377+K378+K379+K380+0</f>
        <v>3746.64</v>
      </c>
      <c r="K382" s="44"/>
      <c r="O382" s="61">
        <f>I374+I375+I377+I378+I379+I380+0</f>
        <v>114.91</v>
      </c>
      <c r="P382" s="61">
        <f>K374+K375+K377+K378+K379+K380+0</f>
        <v>3746.64</v>
      </c>
      <c r="X382" s="8">
        <f>IF(Source!BI149&lt;=1,I374+I375+I377+I378+I379+I380-0, 0)</f>
        <v>0</v>
      </c>
      <c r="Y382" s="8">
        <f>IF(Source!BI149=2,I374+I375+I377+I378+I379+I380-0, 0)</f>
        <v>114.91</v>
      </c>
      <c r="Z382" s="8">
        <f>IF(Source!BI149=3,I374+I375+I377+I378+I379+I380-0, 0)</f>
        <v>0</v>
      </c>
      <c r="AA382" s="8">
        <f>IF(Source!BI149=4,I374+I375+I377+I378+I379+I380,0)</f>
        <v>0</v>
      </c>
    </row>
    <row r="384" spans="1:35" ht="41.4" x14ac:dyDescent="0.3">
      <c r="A384" s="32">
        <v>39</v>
      </c>
      <c r="B384" s="32" t="str">
        <f>Source!F150</f>
        <v>4.8-80-2</v>
      </c>
      <c r="C384" s="32" t="s">
        <v>433</v>
      </c>
      <c r="D384" s="34" t="str">
        <f>Source!H150</f>
        <v>100 М КАБЕЛЯ</v>
      </c>
      <c r="E384" s="33">
        <f>Source!I150</f>
        <v>6.0600000000000001E-2</v>
      </c>
      <c r="F384" s="36"/>
      <c r="G384" s="35"/>
      <c r="H384" s="33"/>
      <c r="I384" s="36"/>
      <c r="J384" s="33"/>
      <c r="K384" s="36"/>
      <c r="Q384" s="8">
        <f>ROUND((Source!DN150/100)*ROUND((Source!AF150*Source!AV150)*Source!I150, 2), 2)</f>
        <v>15.51</v>
      </c>
      <c r="R384" s="8">
        <f>Source!X150</f>
        <v>594.48</v>
      </c>
      <c r="S384" s="8">
        <f>ROUND((Source!DO150/100)*ROUND((Source!AF150*Source!AV150)*Source!I150, 2), 2)</f>
        <v>9.6999999999999993</v>
      </c>
      <c r="T384" s="8">
        <f>Source!Y150</f>
        <v>277.85000000000002</v>
      </c>
      <c r="U384" s="8">
        <f>ROUND((175/100)*ROUND((Source!AE150*Source!AV150)*Source!I150, 2), 2)</f>
        <v>0.81</v>
      </c>
      <c r="V384" s="8">
        <f>ROUND((160/100)*ROUND(Source!CS150*Source!I150, 2), 2)</f>
        <v>34.21</v>
      </c>
      <c r="AI384" s="8">
        <v>0</v>
      </c>
    </row>
    <row r="385" spans="1:35" x14ac:dyDescent="0.25">
      <c r="C385" s="37" t="str">
        <f>"Объем: "&amp;Source!I150&amp;"=(1*"&amp;"2*"&amp;"3*"&amp;"1,01)/"&amp;"100"</f>
        <v>Объем: 0,0606=(1*2*3*1,01)/100</v>
      </c>
    </row>
    <row r="386" spans="1:35" ht="14.4" x14ac:dyDescent="0.3">
      <c r="A386" s="32"/>
      <c r="B386" s="32"/>
      <c r="C386" s="32" t="s">
        <v>861</v>
      </c>
      <c r="D386" s="34"/>
      <c r="E386" s="33"/>
      <c r="F386" s="36">
        <f>Source!AO150</f>
        <v>194.66</v>
      </c>
      <c r="G386" s="35" t="str">
        <f>Source!DG150</f>
        <v>*1,1</v>
      </c>
      <c r="H386" s="33">
        <f>Source!AV150</f>
        <v>1.0669999999999999</v>
      </c>
      <c r="I386" s="36">
        <f>ROUND((Source!AF150*Source!AV150)*Source!I150, 2)</f>
        <v>13.85</v>
      </c>
      <c r="J386" s="33">
        <f>IF(Source!BA150&lt;&gt; 0, Source!BA150, 1)</f>
        <v>46.67</v>
      </c>
      <c r="K386" s="36">
        <f>Source!S150</f>
        <v>646.16999999999996</v>
      </c>
      <c r="W386" s="8">
        <f>I386</f>
        <v>13.85</v>
      </c>
    </row>
    <row r="387" spans="1:35" ht="14.4" x14ac:dyDescent="0.3">
      <c r="A387" s="32"/>
      <c r="B387" s="32"/>
      <c r="C387" s="32" t="s">
        <v>862</v>
      </c>
      <c r="D387" s="34"/>
      <c r="E387" s="33"/>
      <c r="F387" s="36">
        <f>Source!AM150</f>
        <v>52.8</v>
      </c>
      <c r="G387" s="35" t="str">
        <f>Source!DE150</f>
        <v>*1,1</v>
      </c>
      <c r="H387" s="33">
        <f>Source!AV150</f>
        <v>1.0669999999999999</v>
      </c>
      <c r="I387" s="36">
        <f>ROUND((Source!AD150*Source!AV150)*Source!I150, 2)</f>
        <v>3.76</v>
      </c>
      <c r="J387" s="33">
        <f>IF(Source!BB150&lt;&gt; 0, Source!BB150, 1)</f>
        <v>13.89</v>
      </c>
      <c r="K387" s="36">
        <f>Source!Q150</f>
        <v>52.16</v>
      </c>
    </row>
    <row r="388" spans="1:35" ht="14.4" x14ac:dyDescent="0.3">
      <c r="A388" s="32"/>
      <c r="B388" s="32"/>
      <c r="C388" s="32" t="s">
        <v>863</v>
      </c>
      <c r="D388" s="34"/>
      <c r="E388" s="33"/>
      <c r="F388" s="36">
        <f>Source!AN150</f>
        <v>6.44</v>
      </c>
      <c r="G388" s="35" t="str">
        <f>Source!DF150</f>
        <v>*1,1</v>
      </c>
      <c r="H388" s="33">
        <f>Source!AV150</f>
        <v>1.0669999999999999</v>
      </c>
      <c r="I388" s="38">
        <f>ROUND((Source!AE150*Source!AV150)*Source!I150, 2)</f>
        <v>0.46</v>
      </c>
      <c r="J388" s="33">
        <f>IF(Source!BS150&lt;&gt; 0, Source!BS150, 1)</f>
        <v>46.67</v>
      </c>
      <c r="K388" s="38">
        <f>Source!R150</f>
        <v>21.38</v>
      </c>
      <c r="W388" s="8">
        <f>I388</f>
        <v>0.46</v>
      </c>
    </row>
    <row r="389" spans="1:35" ht="14.4" x14ac:dyDescent="0.3">
      <c r="A389" s="32"/>
      <c r="B389" s="32"/>
      <c r="C389" s="32" t="s">
        <v>874</v>
      </c>
      <c r="D389" s="34"/>
      <c r="E389" s="33"/>
      <c r="F389" s="36">
        <f>Source!AL150</f>
        <v>52.94</v>
      </c>
      <c r="G389" s="35" t="str">
        <f>Source!DD150</f>
        <v/>
      </c>
      <c r="H389" s="33">
        <f>Source!AW150</f>
        <v>1.081</v>
      </c>
      <c r="I389" s="36">
        <f>ROUND((Source!AC150*Source!AW150)*Source!I150, 2)</f>
        <v>3.47</v>
      </c>
      <c r="J389" s="33">
        <f>IF(Source!BC150&lt;&gt; 0, Source!BC150, 1)</f>
        <v>17.38</v>
      </c>
      <c r="K389" s="36">
        <f>Source!P150</f>
        <v>60.27</v>
      </c>
    </row>
    <row r="390" spans="1:35" ht="14.4" x14ac:dyDescent="0.3">
      <c r="A390" s="32"/>
      <c r="B390" s="32"/>
      <c r="C390" s="32" t="s">
        <v>864</v>
      </c>
      <c r="D390" s="34" t="s">
        <v>865</v>
      </c>
      <c r="E390" s="33">
        <f>Source!DN150</f>
        <v>112</v>
      </c>
      <c r="F390" s="36"/>
      <c r="G390" s="35"/>
      <c r="H390" s="33"/>
      <c r="I390" s="36">
        <f>SUM(Q384:Q389)</f>
        <v>15.51</v>
      </c>
      <c r="J390" s="33">
        <f>Source!BZ150</f>
        <v>92</v>
      </c>
      <c r="K390" s="36">
        <f>SUM(R384:R389)</f>
        <v>594.48</v>
      </c>
    </row>
    <row r="391" spans="1:35" ht="14.4" x14ac:dyDescent="0.3">
      <c r="A391" s="32"/>
      <c r="B391" s="32"/>
      <c r="C391" s="32" t="s">
        <v>866</v>
      </c>
      <c r="D391" s="34" t="s">
        <v>865</v>
      </c>
      <c r="E391" s="33">
        <f>Source!DO150</f>
        <v>70</v>
      </c>
      <c r="F391" s="36"/>
      <c r="G391" s="35"/>
      <c r="H391" s="33"/>
      <c r="I391" s="36">
        <f>SUM(S384:S390)</f>
        <v>9.6999999999999993</v>
      </c>
      <c r="J391" s="33">
        <f>Source!CA150</f>
        <v>43</v>
      </c>
      <c r="K391" s="36">
        <f>SUM(T384:T390)</f>
        <v>277.85000000000002</v>
      </c>
    </row>
    <row r="392" spans="1:35" ht="14.4" x14ac:dyDescent="0.3">
      <c r="A392" s="32"/>
      <c r="B392" s="32"/>
      <c r="C392" s="32" t="s">
        <v>867</v>
      </c>
      <c r="D392" s="34" t="s">
        <v>865</v>
      </c>
      <c r="E392" s="33">
        <f>175</f>
        <v>175</v>
      </c>
      <c r="F392" s="36"/>
      <c r="G392" s="35"/>
      <c r="H392" s="33"/>
      <c r="I392" s="36">
        <f>SUM(U384:U391)</f>
        <v>0.81</v>
      </c>
      <c r="J392" s="33">
        <f>160</f>
        <v>160</v>
      </c>
      <c r="K392" s="36">
        <f>SUM(V384:V391)</f>
        <v>34.21</v>
      </c>
    </row>
    <row r="393" spans="1:35" ht="14.4" x14ac:dyDescent="0.3">
      <c r="A393" s="39"/>
      <c r="B393" s="39"/>
      <c r="C393" s="39" t="s">
        <v>868</v>
      </c>
      <c r="D393" s="40" t="s">
        <v>869</v>
      </c>
      <c r="E393" s="41">
        <f>Source!AQ150</f>
        <v>15.8</v>
      </c>
      <c r="F393" s="42"/>
      <c r="G393" s="43" t="str">
        <f>Source!DI150</f>
        <v>*1,1</v>
      </c>
      <c r="H393" s="41">
        <f>Source!AV150</f>
        <v>1.0669999999999999</v>
      </c>
      <c r="I393" s="42">
        <f>Source!U150</f>
        <v>1.1237942760000001</v>
      </c>
      <c r="J393" s="41"/>
      <c r="K393" s="42"/>
      <c r="AB393" s="61">
        <f>I393</f>
        <v>1.1237942760000001</v>
      </c>
    </row>
    <row r="394" spans="1:35" ht="13.8" x14ac:dyDescent="0.25">
      <c r="C394" s="21" t="s">
        <v>870</v>
      </c>
      <c r="H394" s="44">
        <f>I386+I387+I389+I390+I391+I392+0</f>
        <v>47.099999999999994</v>
      </c>
      <c r="I394" s="44"/>
      <c r="J394" s="44">
        <f>K386+K387+K389+K390+K391+K392+0</f>
        <v>1665.1399999999999</v>
      </c>
      <c r="K394" s="44"/>
      <c r="O394" s="61">
        <f>I386+I387+I389+I390+I391+I392+0</f>
        <v>47.099999999999994</v>
      </c>
      <c r="P394" s="61">
        <f>K386+K387+K389+K390+K391+K392+0</f>
        <v>1665.1399999999999</v>
      </c>
      <c r="X394" s="8">
        <f>IF(Source!BI150&lt;=1,I386+I387+I389+I390+I391+I392-0, 0)</f>
        <v>0</v>
      </c>
      <c r="Y394" s="8">
        <f>IF(Source!BI150=2,I386+I387+I389+I390+I391+I392-0, 0)</f>
        <v>47.099999999999994</v>
      </c>
      <c r="Z394" s="8">
        <f>IF(Source!BI150=3,I386+I387+I389+I390+I391+I392-0, 0)</f>
        <v>0</v>
      </c>
      <c r="AA394" s="8">
        <f>IF(Source!BI150=4,I386+I387+I389+I390+I391+I392,0)</f>
        <v>0</v>
      </c>
    </row>
    <row r="396" spans="1:35" ht="41.4" x14ac:dyDescent="0.3">
      <c r="A396" s="32">
        <v>40</v>
      </c>
      <c r="B396" s="32" t="str">
        <f>Source!F151</f>
        <v>4.8-73-2</v>
      </c>
      <c r="C396" s="32" t="s">
        <v>437</v>
      </c>
      <c r="D396" s="34" t="str">
        <f>Source!H151</f>
        <v>100 М КАБЕЛЯ</v>
      </c>
      <c r="E396" s="33">
        <f>Source!I151</f>
        <v>0.55079999999999996</v>
      </c>
      <c r="F396" s="36"/>
      <c r="G396" s="35"/>
      <c r="H396" s="33"/>
      <c r="I396" s="36"/>
      <c r="J396" s="33"/>
      <c r="K396" s="36"/>
      <c r="Q396" s="8">
        <f>ROUND((Source!DN151/100)*ROUND((Source!AF151*Source!AV151)*Source!I151, 2), 2)</f>
        <v>105.26</v>
      </c>
      <c r="R396" s="8">
        <f>Source!X151</f>
        <v>4035.35</v>
      </c>
      <c r="S396" s="8">
        <f>ROUND((Source!DO151/100)*ROUND((Source!AF151*Source!AV151)*Source!I151, 2), 2)</f>
        <v>65.790000000000006</v>
      </c>
      <c r="T396" s="8">
        <f>Source!Y151</f>
        <v>1886.09</v>
      </c>
      <c r="U396" s="8">
        <f>ROUND((175/100)*ROUND((Source!AE151*Source!AV151)*Source!I151, 2), 2)</f>
        <v>7.28</v>
      </c>
      <c r="V396" s="8">
        <f>ROUND((160/100)*ROUND(Source!CS151*Source!I151, 2), 2)</f>
        <v>310.88</v>
      </c>
      <c r="AI396" s="8">
        <v>0</v>
      </c>
    </row>
    <row r="397" spans="1:35" x14ac:dyDescent="0.25">
      <c r="C397" s="37" t="str">
        <f>"Объем: "&amp;Source!I151&amp;"=(18*"&amp;"3*"&amp;"1,02)/"&amp;"100"</f>
        <v>Объем: 0,5508=(18*3*1,02)/100</v>
      </c>
    </row>
    <row r="398" spans="1:35" ht="14.4" x14ac:dyDescent="0.3">
      <c r="A398" s="32"/>
      <c r="B398" s="32"/>
      <c r="C398" s="32" t="s">
        <v>861</v>
      </c>
      <c r="D398" s="34"/>
      <c r="E398" s="33"/>
      <c r="F398" s="36">
        <f>Source!AO151</f>
        <v>145.38</v>
      </c>
      <c r="G398" s="35" t="str">
        <f>Source!DG151</f>
        <v>*1,1</v>
      </c>
      <c r="H398" s="33">
        <f>Source!AV151</f>
        <v>1.0669999999999999</v>
      </c>
      <c r="I398" s="36">
        <f>ROUND((Source!AF151*Source!AV151)*Source!I151, 2)</f>
        <v>93.98</v>
      </c>
      <c r="J398" s="33">
        <f>IF(Source!BA151&lt;&gt; 0, Source!BA151, 1)</f>
        <v>46.67</v>
      </c>
      <c r="K398" s="36">
        <f>Source!S151</f>
        <v>4386.25</v>
      </c>
      <c r="W398" s="8">
        <f>I398</f>
        <v>93.98</v>
      </c>
    </row>
    <row r="399" spans="1:35" ht="14.4" x14ac:dyDescent="0.3">
      <c r="A399" s="32"/>
      <c r="B399" s="32"/>
      <c r="C399" s="32" t="s">
        <v>862</v>
      </c>
      <c r="D399" s="34"/>
      <c r="E399" s="33"/>
      <c r="F399" s="36">
        <f>Source!AM151</f>
        <v>50.69</v>
      </c>
      <c r="G399" s="35" t="str">
        <f>Source!DE151</f>
        <v>*1,1</v>
      </c>
      <c r="H399" s="33">
        <f>Source!AV151</f>
        <v>1.0669999999999999</v>
      </c>
      <c r="I399" s="36">
        <f>ROUND((Source!AD151*Source!AV151)*Source!I151, 2)</f>
        <v>32.770000000000003</v>
      </c>
      <c r="J399" s="33">
        <f>IF(Source!BB151&lt;&gt; 0, Source!BB151, 1)</f>
        <v>14.09</v>
      </c>
      <c r="K399" s="36">
        <f>Source!Q151</f>
        <v>461.73</v>
      </c>
    </row>
    <row r="400" spans="1:35" ht="14.4" x14ac:dyDescent="0.3">
      <c r="A400" s="32"/>
      <c r="B400" s="32"/>
      <c r="C400" s="32" t="s">
        <v>863</v>
      </c>
      <c r="D400" s="34"/>
      <c r="E400" s="33"/>
      <c r="F400" s="36">
        <f>Source!AN151</f>
        <v>6.44</v>
      </c>
      <c r="G400" s="35" t="str">
        <f>Source!DF151</f>
        <v>*1,1</v>
      </c>
      <c r="H400" s="33">
        <f>Source!AV151</f>
        <v>1.0669999999999999</v>
      </c>
      <c r="I400" s="38">
        <f>ROUND((Source!AE151*Source!AV151)*Source!I151, 2)</f>
        <v>4.16</v>
      </c>
      <c r="J400" s="33">
        <f>IF(Source!BS151&lt;&gt; 0, Source!BS151, 1)</f>
        <v>46.67</v>
      </c>
      <c r="K400" s="38">
        <f>Source!R151</f>
        <v>194.3</v>
      </c>
      <c r="W400" s="8">
        <f>I400</f>
        <v>4.16</v>
      </c>
    </row>
    <row r="401" spans="1:35" ht="14.4" x14ac:dyDescent="0.3">
      <c r="A401" s="32"/>
      <c r="B401" s="32"/>
      <c r="C401" s="32" t="s">
        <v>874</v>
      </c>
      <c r="D401" s="34"/>
      <c r="E401" s="33"/>
      <c r="F401" s="36">
        <f>Source!AL151</f>
        <v>133.13</v>
      </c>
      <c r="G401" s="35" t="str">
        <f>Source!DD151</f>
        <v/>
      </c>
      <c r="H401" s="33">
        <f>Source!AW151</f>
        <v>1.081</v>
      </c>
      <c r="I401" s="36">
        <f>ROUND((Source!AC151*Source!AW151)*Source!I151, 2)</f>
        <v>79.27</v>
      </c>
      <c r="J401" s="33">
        <f>IF(Source!BC151&lt;&gt; 0, Source!BC151, 1)</f>
        <v>6.01</v>
      </c>
      <c r="K401" s="36">
        <f>Source!P151</f>
        <v>476.4</v>
      </c>
    </row>
    <row r="402" spans="1:35" ht="14.4" x14ac:dyDescent="0.3">
      <c r="A402" s="32"/>
      <c r="B402" s="32"/>
      <c r="C402" s="32" t="s">
        <v>864</v>
      </c>
      <c r="D402" s="34" t="s">
        <v>865</v>
      </c>
      <c r="E402" s="33">
        <f>Source!DN151</f>
        <v>112</v>
      </c>
      <c r="F402" s="36"/>
      <c r="G402" s="35"/>
      <c r="H402" s="33"/>
      <c r="I402" s="36">
        <f>SUM(Q396:Q401)</f>
        <v>105.26</v>
      </c>
      <c r="J402" s="33">
        <f>Source!BZ151</f>
        <v>92</v>
      </c>
      <c r="K402" s="36">
        <f>SUM(R396:R401)</f>
        <v>4035.35</v>
      </c>
    </row>
    <row r="403" spans="1:35" ht="14.4" x14ac:dyDescent="0.3">
      <c r="A403" s="32"/>
      <c r="B403" s="32"/>
      <c r="C403" s="32" t="s">
        <v>866</v>
      </c>
      <c r="D403" s="34" t="s">
        <v>865</v>
      </c>
      <c r="E403" s="33">
        <f>Source!DO151</f>
        <v>70</v>
      </c>
      <c r="F403" s="36"/>
      <c r="G403" s="35"/>
      <c r="H403" s="33"/>
      <c r="I403" s="36">
        <f>SUM(S396:S402)</f>
        <v>65.790000000000006</v>
      </c>
      <c r="J403" s="33">
        <f>Source!CA151</f>
        <v>43</v>
      </c>
      <c r="K403" s="36">
        <f>SUM(T396:T402)</f>
        <v>1886.09</v>
      </c>
    </row>
    <row r="404" spans="1:35" ht="14.4" x14ac:dyDescent="0.3">
      <c r="A404" s="32"/>
      <c r="B404" s="32"/>
      <c r="C404" s="32" t="s">
        <v>867</v>
      </c>
      <c r="D404" s="34" t="s">
        <v>865</v>
      </c>
      <c r="E404" s="33">
        <f>175</f>
        <v>175</v>
      </c>
      <c r="F404" s="36"/>
      <c r="G404" s="35"/>
      <c r="H404" s="33"/>
      <c r="I404" s="36">
        <f>SUM(U396:U403)</f>
        <v>7.28</v>
      </c>
      <c r="J404" s="33">
        <f>160</f>
        <v>160</v>
      </c>
      <c r="K404" s="36">
        <f>SUM(V396:V403)</f>
        <v>310.88</v>
      </c>
    </row>
    <row r="405" spans="1:35" ht="14.4" x14ac:dyDescent="0.3">
      <c r="A405" s="39"/>
      <c r="B405" s="39"/>
      <c r="C405" s="39" t="s">
        <v>868</v>
      </c>
      <c r="D405" s="40" t="s">
        <v>869</v>
      </c>
      <c r="E405" s="41">
        <f>Source!AQ151</f>
        <v>11.8</v>
      </c>
      <c r="F405" s="42"/>
      <c r="G405" s="43" t="str">
        <f>Source!DI151</f>
        <v>*1,1</v>
      </c>
      <c r="H405" s="41">
        <f>Source!AV151</f>
        <v>1.0669999999999999</v>
      </c>
      <c r="I405" s="42">
        <f>Source!U151</f>
        <v>7.6283927280000006</v>
      </c>
      <c r="J405" s="41"/>
      <c r="K405" s="42"/>
      <c r="AB405" s="61">
        <f>I405</f>
        <v>7.6283927280000006</v>
      </c>
    </row>
    <row r="406" spans="1:35" ht="13.8" x14ac:dyDescent="0.25">
      <c r="C406" s="21" t="s">
        <v>870</v>
      </c>
      <c r="H406" s="44">
        <f>I398+I399+I401+I402+I403+I404+0</f>
        <v>384.34999999999997</v>
      </c>
      <c r="I406" s="44"/>
      <c r="J406" s="44">
        <f>K398+K399+K401+K402+K403+K404+0</f>
        <v>11556.699999999999</v>
      </c>
      <c r="K406" s="44"/>
      <c r="O406" s="61">
        <f>I398+I399+I401+I402+I403+I404+0</f>
        <v>384.34999999999997</v>
      </c>
      <c r="P406" s="61">
        <f>K398+K399+K401+K402+K403+K404+0</f>
        <v>11556.699999999999</v>
      </c>
      <c r="X406" s="8">
        <f>IF(Source!BI151&lt;=1,I398+I399+I401+I402+I403+I404-0, 0)</f>
        <v>0</v>
      </c>
      <c r="Y406" s="8">
        <f>IF(Source!BI151=2,I398+I399+I401+I402+I403+I404-0, 0)</f>
        <v>384.34999999999997</v>
      </c>
      <c r="Z406" s="8">
        <f>IF(Source!BI151=3,I398+I399+I401+I402+I403+I404-0, 0)</f>
        <v>0</v>
      </c>
      <c r="AA406" s="8">
        <f>IF(Source!BI151=4,I398+I399+I401+I402+I403+I404,0)</f>
        <v>0</v>
      </c>
    </row>
    <row r="408" spans="1:35" ht="82.8" x14ac:dyDescent="0.3">
      <c r="A408" s="32">
        <v>41</v>
      </c>
      <c r="B408" s="32" t="str">
        <f>Source!F152</f>
        <v>1.23-7-391</v>
      </c>
      <c r="C408" s="32" t="s">
        <v>441</v>
      </c>
      <c r="D408" s="34" t="str">
        <f>Source!H152</f>
        <v>км</v>
      </c>
      <c r="E408" s="33">
        <f>Source!I152</f>
        <v>9.2960000000000001E-2</v>
      </c>
      <c r="F408" s="36">
        <f>Source!AL152</f>
        <v>81534.37</v>
      </c>
      <c r="G408" s="35" t="str">
        <f>Source!DD152</f>
        <v/>
      </c>
      <c r="H408" s="33">
        <f>Source!AW152</f>
        <v>1</v>
      </c>
      <c r="I408" s="36">
        <f>ROUND((Source!AC152*Source!AW152)*Source!I152, 2)</f>
        <v>7579.44</v>
      </c>
      <c r="J408" s="33">
        <f>IF(Source!BC152&lt;&gt; 0, Source!BC152, 1)</f>
        <v>8.41</v>
      </c>
      <c r="K408" s="36">
        <f>Source!P152</f>
        <v>63743.05</v>
      </c>
      <c r="Q408" s="8">
        <f>ROUND((Source!DN152/100)*ROUND((Source!AF152*Source!AV152)*Source!I152, 2), 2)</f>
        <v>0</v>
      </c>
      <c r="R408" s="8">
        <f>Source!X152</f>
        <v>0</v>
      </c>
      <c r="S408" s="8">
        <f>ROUND((Source!DO152/100)*ROUND((Source!AF152*Source!AV152)*Source!I152, 2), 2)</f>
        <v>0</v>
      </c>
      <c r="T408" s="8">
        <f>Source!Y152</f>
        <v>0</v>
      </c>
      <c r="U408" s="8">
        <f>ROUND((175/100)*ROUND((Source!AE152*Source!AV152)*Source!I152, 2), 2)</f>
        <v>0</v>
      </c>
      <c r="V408" s="8">
        <f>ROUND((160/100)*ROUND(Source!CS152*Source!I152, 2), 2)</f>
        <v>0</v>
      </c>
      <c r="AI408" s="8">
        <v>3</v>
      </c>
    </row>
    <row r="409" spans="1:35" x14ac:dyDescent="0.25">
      <c r="A409" s="62"/>
      <c r="B409" s="62"/>
      <c r="C409" s="46" t="str">
        <f>"Объем: "&amp;Source!I152&amp;"=(("&amp;Source!I149&amp;"+"&amp;""&amp;Source!I150&amp;"+"&amp;""&amp;Source!I151&amp;")*"&amp;"0,1*"&amp;"1,02)"</f>
        <v>Объем: 0,09296=((0,3+0,0606+0,5508)*0,1*1,02)</v>
      </c>
      <c r="D409" s="62"/>
      <c r="E409" s="62"/>
      <c r="F409" s="62"/>
      <c r="G409" s="62"/>
      <c r="H409" s="62"/>
      <c r="I409" s="62"/>
      <c r="J409" s="62"/>
      <c r="K409" s="62"/>
    </row>
    <row r="410" spans="1:35" ht="13.8" x14ac:dyDescent="0.25">
      <c r="C410" s="21" t="s">
        <v>870</v>
      </c>
      <c r="H410" s="44">
        <f>I408+0</f>
        <v>7579.44</v>
      </c>
      <c r="I410" s="44"/>
      <c r="J410" s="44">
        <f>K408+0</f>
        <v>63743.05</v>
      </c>
      <c r="K410" s="44"/>
      <c r="O410" s="61">
        <f>I408+0</f>
        <v>7579.44</v>
      </c>
      <c r="P410" s="61">
        <f>K408+0</f>
        <v>63743.05</v>
      </c>
      <c r="X410" s="8">
        <f>IF(Source!BI152&lt;=1,I408-0, 0)</f>
        <v>0</v>
      </c>
      <c r="Y410" s="8">
        <f>IF(Source!BI152=2,I408-0, 0)</f>
        <v>7579.44</v>
      </c>
      <c r="Z410" s="8">
        <f>IF(Source!BI152=3,I408-0, 0)</f>
        <v>0</v>
      </c>
      <c r="AA410" s="8">
        <f>IF(Source!BI152=4,I408,0)</f>
        <v>0</v>
      </c>
    </row>
    <row r="412" spans="1:35" ht="27.6" x14ac:dyDescent="0.3">
      <c r="A412" s="32">
        <v>42</v>
      </c>
      <c r="B412" s="32" t="str">
        <f>Source!F153</f>
        <v>4.8-301-1</v>
      </c>
      <c r="C412" s="32" t="s">
        <v>449</v>
      </c>
      <c r="D412" s="34" t="str">
        <f>Source!H153</f>
        <v>100 компл.</v>
      </c>
      <c r="E412" s="33">
        <f>Source!I153</f>
        <v>0.02</v>
      </c>
      <c r="F412" s="36"/>
      <c r="G412" s="35"/>
      <c r="H412" s="33"/>
      <c r="I412" s="36"/>
      <c r="J412" s="33"/>
      <c r="K412" s="36"/>
      <c r="Q412" s="8">
        <f>ROUND((Source!DN153/100)*ROUND((Source!AF153*Source!AV153)*Source!I153, 2), 2)</f>
        <v>55.37</v>
      </c>
      <c r="R412" s="8">
        <f>Source!X153</f>
        <v>2122.61</v>
      </c>
      <c r="S412" s="8">
        <f>ROUND((Source!DO153/100)*ROUND((Source!AF153*Source!AV153)*Source!I153, 2), 2)</f>
        <v>34.61</v>
      </c>
      <c r="T412" s="8">
        <f>Source!Y153</f>
        <v>992.09</v>
      </c>
      <c r="U412" s="8">
        <f>ROUND((175/100)*ROUND((Source!AE153*Source!AV153)*Source!I153, 2), 2)</f>
        <v>2.4900000000000002</v>
      </c>
      <c r="V412" s="8">
        <f>ROUND((160/100)*ROUND(Source!CS153*Source!I153, 2), 2)</f>
        <v>106.22</v>
      </c>
      <c r="AI412" s="8">
        <v>0</v>
      </c>
    </row>
    <row r="413" spans="1:35" x14ac:dyDescent="0.25">
      <c r="C413" s="37" t="str">
        <f>"Объем: "&amp;Source!I153&amp;"=2/"&amp;"100"</f>
        <v>Объем: 0,02=2/100</v>
      </c>
    </row>
    <row r="414" spans="1:35" ht="14.4" x14ac:dyDescent="0.3">
      <c r="A414" s="32"/>
      <c r="B414" s="32"/>
      <c r="C414" s="32" t="s">
        <v>861</v>
      </c>
      <c r="D414" s="34"/>
      <c r="E414" s="33"/>
      <c r="F414" s="36">
        <f>Source!AO153</f>
        <v>2146.23</v>
      </c>
      <c r="G414" s="35" t="str">
        <f>Source!DG153</f>
        <v>*1,1</v>
      </c>
      <c r="H414" s="33">
        <f>Source!AV153</f>
        <v>1.0469999999999999</v>
      </c>
      <c r="I414" s="36">
        <f>ROUND((Source!AF153*Source!AV153)*Source!I153, 2)</f>
        <v>49.44</v>
      </c>
      <c r="J414" s="33">
        <f>IF(Source!BA153&lt;&gt; 0, Source!BA153, 1)</f>
        <v>46.67</v>
      </c>
      <c r="K414" s="36">
        <f>Source!S153</f>
        <v>2307.19</v>
      </c>
      <c r="W414" s="8">
        <f>I414</f>
        <v>49.44</v>
      </c>
    </row>
    <row r="415" spans="1:35" ht="14.4" x14ac:dyDescent="0.3">
      <c r="A415" s="32"/>
      <c r="B415" s="32"/>
      <c r="C415" s="32" t="s">
        <v>862</v>
      </c>
      <c r="D415" s="34"/>
      <c r="E415" s="33"/>
      <c r="F415" s="36">
        <f>Source!AM153</f>
        <v>715.67</v>
      </c>
      <c r="G415" s="35" t="str">
        <f>Source!DE153</f>
        <v>*1,1</v>
      </c>
      <c r="H415" s="33">
        <f>Source!AV153</f>
        <v>1.0469999999999999</v>
      </c>
      <c r="I415" s="36">
        <f>ROUND((Source!AD153*Source!AV153)*Source!I153, 2)</f>
        <v>16.48</v>
      </c>
      <c r="J415" s="33">
        <f>IF(Source!BB153&lt;&gt; 0, Source!BB153, 1)</f>
        <v>8.09</v>
      </c>
      <c r="K415" s="36">
        <f>Source!Q153</f>
        <v>133.36000000000001</v>
      </c>
    </row>
    <row r="416" spans="1:35" ht="14.4" x14ac:dyDescent="0.3">
      <c r="A416" s="32"/>
      <c r="B416" s="32"/>
      <c r="C416" s="32" t="s">
        <v>863</v>
      </c>
      <c r="D416" s="34"/>
      <c r="E416" s="33"/>
      <c r="F416" s="36">
        <f>Source!AN153</f>
        <v>61.76</v>
      </c>
      <c r="G416" s="35" t="str">
        <f>Source!DF153</f>
        <v>*1,1</v>
      </c>
      <c r="H416" s="33">
        <f>Source!AV153</f>
        <v>1.0469999999999999</v>
      </c>
      <c r="I416" s="38">
        <f>ROUND((Source!AE153*Source!AV153)*Source!I153, 2)</f>
        <v>1.42</v>
      </c>
      <c r="J416" s="33">
        <f>IF(Source!BS153&lt;&gt; 0, Source!BS153, 1)</f>
        <v>46.67</v>
      </c>
      <c r="K416" s="38">
        <f>Source!R153</f>
        <v>66.39</v>
      </c>
      <c r="W416" s="8">
        <f>I416</f>
        <v>1.42</v>
      </c>
    </row>
    <row r="417" spans="1:35" ht="14.4" x14ac:dyDescent="0.3">
      <c r="A417" s="32"/>
      <c r="B417" s="32"/>
      <c r="C417" s="32" t="s">
        <v>874</v>
      </c>
      <c r="D417" s="34"/>
      <c r="E417" s="33"/>
      <c r="F417" s="36">
        <f>Source!AL153</f>
        <v>535.53</v>
      </c>
      <c r="G417" s="35" t="str">
        <f>Source!DD153</f>
        <v/>
      </c>
      <c r="H417" s="33">
        <f>Source!AW153</f>
        <v>1</v>
      </c>
      <c r="I417" s="36">
        <f>ROUND((Source!AC153*Source!AW153)*Source!I153, 2)</f>
        <v>10.71</v>
      </c>
      <c r="J417" s="33">
        <f>IF(Source!BC153&lt;&gt; 0, Source!BC153, 1)</f>
        <v>7.04</v>
      </c>
      <c r="K417" s="36">
        <f>Source!P153</f>
        <v>75.400000000000006</v>
      </c>
    </row>
    <row r="418" spans="1:35" ht="14.4" x14ac:dyDescent="0.3">
      <c r="A418" s="32" t="s">
        <v>454</v>
      </c>
      <c r="B418" s="32" t="str">
        <f>Source!F154</f>
        <v>1.21-5-1069</v>
      </c>
      <c r="C418" s="32" t="s">
        <v>456</v>
      </c>
      <c r="D418" s="34" t="str">
        <f>Source!H154</f>
        <v>КОМПЛЕКТ</v>
      </c>
      <c r="E418" s="33">
        <f>Source!I154</f>
        <v>2</v>
      </c>
      <c r="F418" s="36">
        <f>Source!AK154</f>
        <v>153.63</v>
      </c>
      <c r="G418" s="45" t="s">
        <v>3</v>
      </c>
      <c r="H418" s="33">
        <f>Source!AW154</f>
        <v>1</v>
      </c>
      <c r="I418" s="36">
        <f>ROUND((Source!AC154*Source!AW154)*Source!I154, 2)+ROUND((Source!AD154*Source!AV154)*Source!I154, 2)+ROUND((Source!AF154*Source!AV154)*Source!I154, 2)</f>
        <v>307.26</v>
      </c>
      <c r="J418" s="33">
        <f>IF(Source!BC154&lt;&gt; 0, Source!BC154, 1)</f>
        <v>2.11</v>
      </c>
      <c r="K418" s="36">
        <f>Source!O154</f>
        <v>648.32000000000005</v>
      </c>
      <c r="Q418" s="8">
        <f>ROUND((Source!DN154/100)*ROUND((Source!AF154*Source!AV154)*Source!I154, 2), 2)</f>
        <v>0</v>
      </c>
      <c r="R418" s="8">
        <f>Source!X154</f>
        <v>0</v>
      </c>
      <c r="S418" s="8">
        <f>ROUND((Source!DO154/100)*ROUND((Source!AF154*Source!AV154)*Source!I154, 2), 2)</f>
        <v>0</v>
      </c>
      <c r="T418" s="8">
        <f>Source!Y154</f>
        <v>0</v>
      </c>
      <c r="U418" s="8">
        <f>ROUND((175/100)*ROUND((Source!AE154*Source!AV154)*Source!I154, 2), 2)</f>
        <v>0</v>
      </c>
      <c r="V418" s="8">
        <f>ROUND((160/100)*ROUND(Source!CS154*Source!I154, 2), 2)</f>
        <v>0</v>
      </c>
      <c r="X418" s="8">
        <f>IF(Source!BI154&lt;=1,I418, 0)</f>
        <v>0</v>
      </c>
      <c r="Y418" s="8">
        <f>IF(Source!BI154=2,I418, 0)</f>
        <v>307.26</v>
      </c>
      <c r="Z418" s="8">
        <f>IF(Source!BI154=3,I418, 0)</f>
        <v>0</v>
      </c>
      <c r="AA418" s="8">
        <f>IF(Source!BI154=4,I418, 0)</f>
        <v>0</v>
      </c>
      <c r="AI418" s="8">
        <v>3</v>
      </c>
    </row>
    <row r="419" spans="1:35" ht="14.4" x14ac:dyDescent="0.3">
      <c r="A419" s="32"/>
      <c r="B419" s="32"/>
      <c r="C419" s="32" t="s">
        <v>864</v>
      </c>
      <c r="D419" s="34" t="s">
        <v>865</v>
      </c>
      <c r="E419" s="33">
        <f>Source!DN153</f>
        <v>112</v>
      </c>
      <c r="F419" s="36"/>
      <c r="G419" s="35"/>
      <c r="H419" s="33"/>
      <c r="I419" s="36">
        <f>SUM(Q412:Q418)</f>
        <v>55.37</v>
      </c>
      <c r="J419" s="33">
        <f>Source!BZ153</f>
        <v>92</v>
      </c>
      <c r="K419" s="36">
        <f>SUM(R412:R418)</f>
        <v>2122.61</v>
      </c>
    </row>
    <row r="420" spans="1:35" ht="14.4" x14ac:dyDescent="0.3">
      <c r="A420" s="32"/>
      <c r="B420" s="32"/>
      <c r="C420" s="32" t="s">
        <v>866</v>
      </c>
      <c r="D420" s="34" t="s">
        <v>865</v>
      </c>
      <c r="E420" s="33">
        <f>Source!DO153</f>
        <v>70</v>
      </c>
      <c r="F420" s="36"/>
      <c r="G420" s="35"/>
      <c r="H420" s="33"/>
      <c r="I420" s="36">
        <f>SUM(S412:S419)</f>
        <v>34.61</v>
      </c>
      <c r="J420" s="33">
        <f>Source!CA153</f>
        <v>43</v>
      </c>
      <c r="K420" s="36">
        <f>SUM(T412:T419)</f>
        <v>992.09</v>
      </c>
    </row>
    <row r="421" spans="1:35" ht="14.4" x14ac:dyDescent="0.3">
      <c r="A421" s="32"/>
      <c r="B421" s="32"/>
      <c r="C421" s="32" t="s">
        <v>867</v>
      </c>
      <c r="D421" s="34" t="s">
        <v>865</v>
      </c>
      <c r="E421" s="33">
        <f>175</f>
        <v>175</v>
      </c>
      <c r="F421" s="36"/>
      <c r="G421" s="35"/>
      <c r="H421" s="33"/>
      <c r="I421" s="36">
        <f>SUM(U412:U420)</f>
        <v>2.4900000000000002</v>
      </c>
      <c r="J421" s="33">
        <f>160</f>
        <v>160</v>
      </c>
      <c r="K421" s="36">
        <f>SUM(V412:V420)</f>
        <v>106.22</v>
      </c>
    </row>
    <row r="422" spans="1:35" ht="14.4" x14ac:dyDescent="0.3">
      <c r="A422" s="39"/>
      <c r="B422" s="39"/>
      <c r="C422" s="39" t="s">
        <v>868</v>
      </c>
      <c r="D422" s="40" t="s">
        <v>869</v>
      </c>
      <c r="E422" s="41">
        <f>Source!AQ153</f>
        <v>155.88</v>
      </c>
      <c r="F422" s="42"/>
      <c r="G422" s="43" t="str">
        <f>Source!DI153</f>
        <v>*1,1</v>
      </c>
      <c r="H422" s="41">
        <f>Source!AV153</f>
        <v>1.0469999999999999</v>
      </c>
      <c r="I422" s="42">
        <f>Source!U153</f>
        <v>3.5905399199999999</v>
      </c>
      <c r="J422" s="41"/>
      <c r="K422" s="42"/>
      <c r="AB422" s="61">
        <f>I422</f>
        <v>3.5905399199999999</v>
      </c>
    </row>
    <row r="423" spans="1:35" ht="13.8" x14ac:dyDescent="0.25">
      <c r="C423" s="21" t="s">
        <v>870</v>
      </c>
      <c r="H423" s="44">
        <f>I414+I415+I417+I419+I420+I421+SUM(I418:I418)</f>
        <v>476.36</v>
      </c>
      <c r="I423" s="44"/>
      <c r="J423" s="44">
        <f>K414+K415+K417+K419+K420+K421+SUM(K418:K418)</f>
        <v>6385.1900000000005</v>
      </c>
      <c r="K423" s="44"/>
      <c r="O423" s="61">
        <f>I414+I415+I417+I419+I420+I421+SUM(I418:I418)</f>
        <v>476.36</v>
      </c>
      <c r="P423" s="61">
        <f>K414+K415+K417+K419+K420+K421+SUM(K418:K418)</f>
        <v>6385.1900000000005</v>
      </c>
      <c r="X423" s="8">
        <f>IF(Source!BI153&lt;=1,I414+I415+I417+I419+I420+I421-0, 0)</f>
        <v>0</v>
      </c>
      <c r="Y423" s="8">
        <f>IF(Source!BI153=2,I414+I415+I417+I419+I420+I421-0, 0)</f>
        <v>169.10000000000002</v>
      </c>
      <c r="Z423" s="8">
        <f>IF(Source!BI153=3,I414+I415+I417+I419+I420+I421-0, 0)</f>
        <v>0</v>
      </c>
      <c r="AA423" s="8">
        <f>IF(Source!BI153=4,I414+I415+I417+I419+I420+I421,0)</f>
        <v>0</v>
      </c>
    </row>
    <row r="425" spans="1:35" ht="55.2" x14ac:dyDescent="0.3">
      <c r="A425" s="32">
        <v>43</v>
      </c>
      <c r="B425" s="32" t="str">
        <f>Source!F155</f>
        <v>4.8-305-3</v>
      </c>
      <c r="C425" s="32" t="s">
        <v>460</v>
      </c>
      <c r="D425" s="34" t="str">
        <f>Source!H155</f>
        <v>1 комплект</v>
      </c>
      <c r="E425" s="33">
        <f>Source!I155</f>
        <v>2</v>
      </c>
      <c r="F425" s="36"/>
      <c r="G425" s="35"/>
      <c r="H425" s="33"/>
      <c r="I425" s="36"/>
      <c r="J425" s="33"/>
      <c r="K425" s="36"/>
      <c r="Q425" s="8">
        <f>ROUND((Source!DN155/100)*ROUND(Source!AF155*Source!I155, 2), 2)</f>
        <v>0</v>
      </c>
      <c r="R425" s="8">
        <f>Source!X155</f>
        <v>3790.43</v>
      </c>
      <c r="S425" s="8">
        <f>ROUND((Source!DO155/100)*ROUND(Source!AF155*Source!I155, 2), 2)</f>
        <v>0</v>
      </c>
      <c r="T425" s="8">
        <f>Source!Y155</f>
        <v>1771.61</v>
      </c>
      <c r="U425" s="8">
        <f>ROUND((175/100)*ROUND(Source!AE155*Source!I155, 2), 2)</f>
        <v>0</v>
      </c>
      <c r="V425" s="8">
        <f>ROUND((160/100)*ROUND(Source!CS155*Source!I155, 2), 2)</f>
        <v>0</v>
      </c>
      <c r="AI425" s="8">
        <v>0</v>
      </c>
    </row>
    <row r="426" spans="1:35" ht="14.4" x14ac:dyDescent="0.3">
      <c r="A426" s="32"/>
      <c r="B426" s="32"/>
      <c r="C426" s="32" t="s">
        <v>861</v>
      </c>
      <c r="D426" s="34"/>
      <c r="E426" s="33"/>
      <c r="F426" s="36">
        <f>Source!AO155</f>
        <v>44.14</v>
      </c>
      <c r="G426" s="35" t="str">
        <f>Source!DG155</f>
        <v/>
      </c>
      <c r="H426" s="33">
        <f>Source!AV155</f>
        <v>1</v>
      </c>
      <c r="I426" s="36">
        <f>ROUND(Source!AF155*Source!I155, 2)</f>
        <v>88.28</v>
      </c>
      <c r="J426" s="33">
        <f>IF(Source!BA155&lt;&gt; 0, Source!BA155, 1)</f>
        <v>46.67</v>
      </c>
      <c r="K426" s="36">
        <f>Source!S155</f>
        <v>4120.03</v>
      </c>
      <c r="W426" s="8">
        <f>I426</f>
        <v>88.28</v>
      </c>
    </row>
    <row r="427" spans="1:35" ht="14.4" x14ac:dyDescent="0.3">
      <c r="A427" s="32"/>
      <c r="B427" s="32"/>
      <c r="C427" s="32" t="s">
        <v>862</v>
      </c>
      <c r="D427" s="34"/>
      <c r="E427" s="33"/>
      <c r="F427" s="36">
        <f>Source!AM155</f>
        <v>0.01</v>
      </c>
      <c r="G427" s="35" t="str">
        <f>Source!DE155</f>
        <v/>
      </c>
      <c r="H427" s="33">
        <f>Source!AV155</f>
        <v>1</v>
      </c>
      <c r="I427" s="36">
        <f>ROUND(Source!AD155*Source!I155, 2)</f>
        <v>0.02</v>
      </c>
      <c r="J427" s="33">
        <f>IF(Source!BB155&lt;&gt; 0, Source!BB155, 1)</f>
        <v>11</v>
      </c>
      <c r="K427" s="36">
        <f>Source!Q155</f>
        <v>0.22</v>
      </c>
    </row>
    <row r="428" spans="1:35" ht="14.4" x14ac:dyDescent="0.3">
      <c r="A428" s="32"/>
      <c r="B428" s="32"/>
      <c r="C428" s="32" t="s">
        <v>874</v>
      </c>
      <c r="D428" s="34"/>
      <c r="E428" s="33"/>
      <c r="F428" s="36">
        <f>Source!AL155</f>
        <v>1.96</v>
      </c>
      <c r="G428" s="35" t="str">
        <f>Source!DD155</f>
        <v/>
      </c>
      <c r="H428" s="33">
        <f>Source!AW155</f>
        <v>1</v>
      </c>
      <c r="I428" s="36">
        <f>ROUND(Source!AC155*Source!I155, 2)</f>
        <v>3.92</v>
      </c>
      <c r="J428" s="33">
        <f>IF(Source!BC155&lt;&gt; 0, Source!BC155, 1)</f>
        <v>9.69</v>
      </c>
      <c r="K428" s="36">
        <f>Source!P155</f>
        <v>37.979999999999997</v>
      </c>
    </row>
    <row r="429" spans="1:35" ht="14.4" x14ac:dyDescent="0.3">
      <c r="A429" s="32"/>
      <c r="B429" s="32"/>
      <c r="C429" s="32" t="s">
        <v>864</v>
      </c>
      <c r="D429" s="34" t="s">
        <v>865</v>
      </c>
      <c r="E429" s="33">
        <f>Source!DN155</f>
        <v>0</v>
      </c>
      <c r="F429" s="36"/>
      <c r="G429" s="35"/>
      <c r="H429" s="33"/>
      <c r="I429" s="36">
        <f>SUM(Q425:Q428)</f>
        <v>0</v>
      </c>
      <c r="J429" s="33">
        <f>Source!BZ155</f>
        <v>92</v>
      </c>
      <c r="K429" s="36">
        <f>SUM(R425:R428)</f>
        <v>3790.43</v>
      </c>
    </row>
    <row r="430" spans="1:35" ht="14.4" x14ac:dyDescent="0.3">
      <c r="A430" s="32"/>
      <c r="B430" s="32"/>
      <c r="C430" s="32" t="s">
        <v>866</v>
      </c>
      <c r="D430" s="34" t="s">
        <v>865</v>
      </c>
      <c r="E430" s="33">
        <f>Source!DO155</f>
        <v>0</v>
      </c>
      <c r="F430" s="36"/>
      <c r="G430" s="35"/>
      <c r="H430" s="33"/>
      <c r="I430" s="36">
        <f>SUM(S425:S429)</f>
        <v>0</v>
      </c>
      <c r="J430" s="33">
        <f>Source!CA155</f>
        <v>43</v>
      </c>
      <c r="K430" s="36">
        <f>SUM(T425:T429)</f>
        <v>1771.61</v>
      </c>
    </row>
    <row r="431" spans="1:35" ht="14.4" x14ac:dyDescent="0.3">
      <c r="A431" s="39"/>
      <c r="B431" s="39"/>
      <c r="C431" s="39" t="s">
        <v>868</v>
      </c>
      <c r="D431" s="40" t="s">
        <v>869</v>
      </c>
      <c r="E431" s="41">
        <f>Source!AQ155</f>
        <v>3.04</v>
      </c>
      <c r="F431" s="42"/>
      <c r="G431" s="43" t="str">
        <f>Source!DI155</f>
        <v/>
      </c>
      <c r="H431" s="41">
        <f>Source!AV155</f>
        <v>1</v>
      </c>
      <c r="I431" s="42">
        <f>Source!U155</f>
        <v>6.08</v>
      </c>
      <c r="J431" s="41"/>
      <c r="K431" s="42"/>
      <c r="AB431" s="61">
        <f>I431</f>
        <v>6.08</v>
      </c>
    </row>
    <row r="432" spans="1:35" ht="13.8" x14ac:dyDescent="0.25">
      <c r="C432" s="21" t="s">
        <v>870</v>
      </c>
      <c r="H432" s="44">
        <f>I426+I427+I428+I429+I430+0</f>
        <v>92.22</v>
      </c>
      <c r="I432" s="44"/>
      <c r="J432" s="44">
        <f>K426+K427+K428+K429+K430+0</f>
        <v>9720.27</v>
      </c>
      <c r="K432" s="44"/>
      <c r="O432" s="61">
        <f>I426+I427+I428+I429+I430+0</f>
        <v>92.22</v>
      </c>
      <c r="P432" s="61">
        <f>K426+K427+K428+K429+K430+0</f>
        <v>9720.27</v>
      </c>
      <c r="X432" s="8">
        <f>IF(Source!BI155&lt;=1,I426+I427+I428+I429+I430-0, 0)</f>
        <v>92.22</v>
      </c>
      <c r="Y432" s="8">
        <f>IF(Source!BI155=2,I426+I427+I428+I429+I430-0, 0)</f>
        <v>0</v>
      </c>
      <c r="Z432" s="8">
        <f>IF(Source!BI155=3,I426+I427+I428+I429+I430-0, 0)</f>
        <v>0</v>
      </c>
      <c r="AA432" s="8">
        <f>IF(Source!BI155=4,I426+I427+I428+I429+I430,0)</f>
        <v>0</v>
      </c>
    </row>
    <row r="434" spans="1:35" ht="41.4" x14ac:dyDescent="0.3">
      <c r="A434" s="39">
        <v>44</v>
      </c>
      <c r="B434" s="39" t="str">
        <f>Source!F156</f>
        <v>Прайс-лист АО "ПЗЭМИ" от 01.09.2024</v>
      </c>
      <c r="C434" s="39" t="s">
        <v>896</v>
      </c>
      <c r="D434" s="40" t="str">
        <f>Source!H156</f>
        <v>компл. (3 фазы)</v>
      </c>
      <c r="E434" s="41">
        <f>Source!I156</f>
        <v>2</v>
      </c>
      <c r="F434" s="42">
        <f>Source!AL156</f>
        <v>701.33</v>
      </c>
      <c r="G434" s="43" t="str">
        <f>Source!DD156</f>
        <v>*1,02</v>
      </c>
      <c r="H434" s="41">
        <f>Source!AW156</f>
        <v>1</v>
      </c>
      <c r="I434" s="42">
        <f>ROUND((Source!AC156*Source!AW156)*Source!I156, 2)</f>
        <v>1430.71</v>
      </c>
      <c r="J434" s="41">
        <f>IF(Source!BC156&lt;&gt; 0, Source!BC156, 1)</f>
        <v>9.8000000000000007</v>
      </c>
      <c r="K434" s="42">
        <f>Source!P156</f>
        <v>14020.99</v>
      </c>
      <c r="Q434" s="8">
        <f>ROUND((Source!DN156/100)*ROUND((Source!AF156*Source!AV156)*Source!I156, 2), 2)</f>
        <v>0</v>
      </c>
      <c r="R434" s="8">
        <f>Source!X156</f>
        <v>0</v>
      </c>
      <c r="S434" s="8">
        <f>ROUND((Source!DO156/100)*ROUND((Source!AF156*Source!AV156)*Source!I156, 2), 2)</f>
        <v>0</v>
      </c>
      <c r="T434" s="8">
        <f>Source!Y156</f>
        <v>0</v>
      </c>
      <c r="U434" s="8">
        <f>ROUND((175/100)*ROUND((Source!AE156*Source!AV156)*Source!I156, 2), 2)</f>
        <v>0</v>
      </c>
      <c r="V434" s="8">
        <f>ROUND((160/100)*ROUND(Source!CS156*Source!I156, 2), 2)</f>
        <v>0</v>
      </c>
      <c r="AI434" s="8">
        <v>3</v>
      </c>
    </row>
    <row r="435" spans="1:35" ht="13.8" x14ac:dyDescent="0.25">
      <c r="C435" s="21" t="s">
        <v>870</v>
      </c>
      <c r="H435" s="44">
        <f>I434+0</f>
        <v>1430.71</v>
      </c>
      <c r="I435" s="44"/>
      <c r="J435" s="44">
        <f>K434+0</f>
        <v>14020.99</v>
      </c>
      <c r="K435" s="44"/>
      <c r="O435" s="61">
        <f>I434+0</f>
        <v>1430.71</v>
      </c>
      <c r="P435" s="61">
        <f>K434+0</f>
        <v>14020.99</v>
      </c>
      <c r="X435" s="8">
        <f>IF(Source!BI156&lt;=1,I434-0, 0)</f>
        <v>0</v>
      </c>
      <c r="Y435" s="8">
        <f>IF(Source!BI156=2,I434-0, 0)</f>
        <v>1430.71</v>
      </c>
      <c r="Z435" s="8">
        <f>IF(Source!BI156=3,I434-0, 0)</f>
        <v>0</v>
      </c>
      <c r="AA435" s="8">
        <f>IF(Source!BI156=4,I434,0)</f>
        <v>0</v>
      </c>
    </row>
    <row r="437" spans="1:35" ht="27.6" x14ac:dyDescent="0.3">
      <c r="A437" s="32">
        <v>45</v>
      </c>
      <c r="B437" s="32" t="str">
        <f>Source!F157</f>
        <v>4.8-306-1</v>
      </c>
      <c r="C437" s="32" t="s">
        <v>470</v>
      </c>
      <c r="D437" s="34" t="str">
        <f>Source!H157</f>
        <v>100 жил</v>
      </c>
      <c r="E437" s="33">
        <f>Source!I157</f>
        <v>0.06</v>
      </c>
      <c r="F437" s="36"/>
      <c r="G437" s="35"/>
      <c r="H437" s="33"/>
      <c r="I437" s="36"/>
      <c r="J437" s="33"/>
      <c r="K437" s="36"/>
      <c r="Q437" s="8">
        <f>ROUND((Source!DN157/100)*ROUND((Source!AF157*Source!AV157)*Source!I157, 2), 2)</f>
        <v>110.99</v>
      </c>
      <c r="R437" s="8">
        <f>Source!X157</f>
        <v>4255.05</v>
      </c>
      <c r="S437" s="8">
        <f>ROUND((Source!DO157/100)*ROUND((Source!AF157*Source!AV157)*Source!I157, 2), 2)</f>
        <v>69.37</v>
      </c>
      <c r="T437" s="8">
        <f>Source!Y157</f>
        <v>1988.77</v>
      </c>
      <c r="U437" s="8">
        <f>ROUND((175/100)*ROUND((Source!AE157*Source!AV157)*Source!I157, 2), 2)</f>
        <v>0.23</v>
      </c>
      <c r="V437" s="8">
        <f>ROUND((160/100)*ROUND(Source!CS157*Source!I157, 2), 2)</f>
        <v>9.4700000000000006</v>
      </c>
      <c r="AI437" s="8">
        <v>0</v>
      </c>
    </row>
    <row r="438" spans="1:35" x14ac:dyDescent="0.25">
      <c r="C438" s="37" t="str">
        <f>"Объем: "&amp;Source!I157&amp;"=3*"&amp;"2/"&amp;"100"</f>
        <v>Объем: 0,06=3*2/100</v>
      </c>
    </row>
    <row r="439" spans="1:35" ht="14.4" x14ac:dyDescent="0.3">
      <c r="A439" s="32"/>
      <c r="B439" s="32"/>
      <c r="C439" s="32" t="s">
        <v>861</v>
      </c>
      <c r="D439" s="34"/>
      <c r="E439" s="33"/>
      <c r="F439" s="36">
        <f>Source!AO157</f>
        <v>1577.54</v>
      </c>
      <c r="G439" s="35" t="str">
        <f>Source!DG157</f>
        <v/>
      </c>
      <c r="H439" s="33">
        <f>Source!AV157</f>
        <v>1.0469999999999999</v>
      </c>
      <c r="I439" s="36">
        <f>ROUND((Source!AF157*Source!AV157)*Source!I157, 2)</f>
        <v>99.1</v>
      </c>
      <c r="J439" s="33">
        <f>IF(Source!BA157&lt;&gt; 0, Source!BA157, 1)</f>
        <v>46.67</v>
      </c>
      <c r="K439" s="36">
        <f>Source!S157</f>
        <v>4625.05</v>
      </c>
      <c r="W439" s="8">
        <f>I439</f>
        <v>99.1</v>
      </c>
    </row>
    <row r="440" spans="1:35" ht="14.4" x14ac:dyDescent="0.3">
      <c r="A440" s="32"/>
      <c r="B440" s="32"/>
      <c r="C440" s="32" t="s">
        <v>862</v>
      </c>
      <c r="D440" s="34"/>
      <c r="E440" s="33"/>
      <c r="F440" s="36">
        <f>Source!AM157</f>
        <v>13.3</v>
      </c>
      <c r="G440" s="35" t="str">
        <f>Source!DE157</f>
        <v/>
      </c>
      <c r="H440" s="33">
        <f>Source!AV157</f>
        <v>1.0469999999999999</v>
      </c>
      <c r="I440" s="36">
        <f>ROUND((Source!AD157*Source!AV157)*Source!I157, 2)</f>
        <v>0.84</v>
      </c>
      <c r="J440" s="33">
        <f>IF(Source!BB157&lt;&gt; 0, Source!BB157, 1)</f>
        <v>15.04</v>
      </c>
      <c r="K440" s="36">
        <f>Source!Q157</f>
        <v>12.57</v>
      </c>
    </row>
    <row r="441" spans="1:35" ht="14.4" x14ac:dyDescent="0.3">
      <c r="A441" s="32"/>
      <c r="B441" s="32"/>
      <c r="C441" s="32" t="s">
        <v>863</v>
      </c>
      <c r="D441" s="34"/>
      <c r="E441" s="33"/>
      <c r="F441" s="36">
        <f>Source!AN157</f>
        <v>2.02</v>
      </c>
      <c r="G441" s="35" t="str">
        <f>Source!DF157</f>
        <v/>
      </c>
      <c r="H441" s="33">
        <f>Source!AV157</f>
        <v>1.0469999999999999</v>
      </c>
      <c r="I441" s="38">
        <f>ROUND((Source!AE157*Source!AV157)*Source!I157, 2)</f>
        <v>0.13</v>
      </c>
      <c r="J441" s="33">
        <f>IF(Source!BS157&lt;&gt; 0, Source!BS157, 1)</f>
        <v>46.67</v>
      </c>
      <c r="K441" s="38">
        <f>Source!R157</f>
        <v>5.92</v>
      </c>
      <c r="W441" s="8">
        <f>I441</f>
        <v>0.13</v>
      </c>
    </row>
    <row r="442" spans="1:35" ht="14.4" x14ac:dyDescent="0.3">
      <c r="A442" s="32"/>
      <c r="B442" s="32"/>
      <c r="C442" s="32" t="s">
        <v>874</v>
      </c>
      <c r="D442" s="34"/>
      <c r="E442" s="33"/>
      <c r="F442" s="36">
        <f>Source!AL157</f>
        <v>934.2</v>
      </c>
      <c r="G442" s="35" t="str">
        <f>Source!DD157</f>
        <v/>
      </c>
      <c r="H442" s="33">
        <f>Source!AW157</f>
        <v>1</v>
      </c>
      <c r="I442" s="36">
        <f>ROUND((Source!AC157*Source!AW157)*Source!I157, 2)</f>
        <v>56.05</v>
      </c>
      <c r="J442" s="33">
        <f>IF(Source!BC157&lt;&gt; 0, Source!BC157, 1)</f>
        <v>4.7699999999999996</v>
      </c>
      <c r="K442" s="36">
        <f>Source!P157</f>
        <v>267.37</v>
      </c>
    </row>
    <row r="443" spans="1:35" ht="14.4" x14ac:dyDescent="0.3">
      <c r="A443" s="32"/>
      <c r="B443" s="32"/>
      <c r="C443" s="32" t="s">
        <v>864</v>
      </c>
      <c r="D443" s="34" t="s">
        <v>865</v>
      </c>
      <c r="E443" s="33">
        <f>Source!DN157</f>
        <v>112</v>
      </c>
      <c r="F443" s="36"/>
      <c r="G443" s="35"/>
      <c r="H443" s="33"/>
      <c r="I443" s="36">
        <f>SUM(Q437:Q442)</f>
        <v>110.99</v>
      </c>
      <c r="J443" s="33">
        <f>Source!BZ157</f>
        <v>92</v>
      </c>
      <c r="K443" s="36">
        <f>SUM(R437:R442)</f>
        <v>4255.05</v>
      </c>
    </row>
    <row r="444" spans="1:35" ht="14.4" x14ac:dyDescent="0.3">
      <c r="A444" s="32"/>
      <c r="B444" s="32"/>
      <c r="C444" s="32" t="s">
        <v>866</v>
      </c>
      <c r="D444" s="34" t="s">
        <v>865</v>
      </c>
      <c r="E444" s="33">
        <f>Source!DO157</f>
        <v>70</v>
      </c>
      <c r="F444" s="36"/>
      <c r="G444" s="35"/>
      <c r="H444" s="33"/>
      <c r="I444" s="36">
        <f>SUM(S437:S443)</f>
        <v>69.37</v>
      </c>
      <c r="J444" s="33">
        <f>Source!CA157</f>
        <v>43</v>
      </c>
      <c r="K444" s="36">
        <f>SUM(T437:T443)</f>
        <v>1988.77</v>
      </c>
    </row>
    <row r="445" spans="1:35" ht="14.4" x14ac:dyDescent="0.3">
      <c r="A445" s="32"/>
      <c r="B445" s="32"/>
      <c r="C445" s="32" t="s">
        <v>867</v>
      </c>
      <c r="D445" s="34" t="s">
        <v>865</v>
      </c>
      <c r="E445" s="33">
        <f>175</f>
        <v>175</v>
      </c>
      <c r="F445" s="36"/>
      <c r="G445" s="35"/>
      <c r="H445" s="33"/>
      <c r="I445" s="36">
        <f>SUM(U437:U444)</f>
        <v>0.23</v>
      </c>
      <c r="J445" s="33">
        <f>160</f>
        <v>160</v>
      </c>
      <c r="K445" s="36">
        <f>SUM(V437:V444)</f>
        <v>9.4700000000000006</v>
      </c>
    </row>
    <row r="446" spans="1:35" ht="14.4" x14ac:dyDescent="0.3">
      <c r="A446" s="39"/>
      <c r="B446" s="39"/>
      <c r="C446" s="39" t="s">
        <v>868</v>
      </c>
      <c r="D446" s="40" t="s">
        <v>869</v>
      </c>
      <c r="E446" s="41">
        <f>Source!AQ157</f>
        <v>116.43</v>
      </c>
      <c r="F446" s="42"/>
      <c r="G446" s="43" t="str">
        <f>Source!DI157</f>
        <v/>
      </c>
      <c r="H446" s="41">
        <f>Source!AV157</f>
        <v>1.0469999999999999</v>
      </c>
      <c r="I446" s="42">
        <f>Source!U157</f>
        <v>7.3141325999999998</v>
      </c>
      <c r="J446" s="41"/>
      <c r="K446" s="42"/>
      <c r="AB446" s="61">
        <f>I446</f>
        <v>7.3141325999999998</v>
      </c>
    </row>
    <row r="447" spans="1:35" ht="13.8" x14ac:dyDescent="0.25">
      <c r="C447" s="21" t="s">
        <v>870</v>
      </c>
      <c r="H447" s="44">
        <f>I439+I440+I442+I443+I444+I445+0</f>
        <v>336.58000000000004</v>
      </c>
      <c r="I447" s="44"/>
      <c r="J447" s="44">
        <f>K439+K440+K442+K443+K444+K445+0</f>
        <v>11158.28</v>
      </c>
      <c r="K447" s="44"/>
      <c r="O447" s="61">
        <f>I439+I440+I442+I443+I444+I445+0</f>
        <v>336.58000000000004</v>
      </c>
      <c r="P447" s="61">
        <f>K439+K440+K442+K443+K444+K445+0</f>
        <v>11158.28</v>
      </c>
      <c r="X447" s="8">
        <f>IF(Source!BI157&lt;=1,I439+I440+I442+I443+I444+I445-0, 0)</f>
        <v>0</v>
      </c>
      <c r="Y447" s="8">
        <f>IF(Source!BI157=2,I439+I440+I442+I443+I444+I445-0, 0)</f>
        <v>336.58000000000004</v>
      </c>
      <c r="Z447" s="8">
        <f>IF(Source!BI157=3,I439+I440+I442+I443+I444+I445-0, 0)</f>
        <v>0</v>
      </c>
      <c r="AA447" s="8">
        <f>IF(Source!BI157=4,I439+I440+I442+I443+I444+I445,0)</f>
        <v>0</v>
      </c>
    </row>
    <row r="449" spans="1:35" ht="96.6" x14ac:dyDescent="0.3">
      <c r="A449" s="39">
        <v>46</v>
      </c>
      <c r="B449" s="39" t="str">
        <f>Source!F158</f>
        <v>1.21-5-606</v>
      </c>
      <c r="C449" s="39" t="s">
        <v>475</v>
      </c>
      <c r="D449" s="40" t="str">
        <f>Source!H158</f>
        <v>КОМПЛЕКТ</v>
      </c>
      <c r="E449" s="41">
        <f>Source!I158</f>
        <v>2</v>
      </c>
      <c r="F449" s="42">
        <f>Source!AL158</f>
        <v>5982.6</v>
      </c>
      <c r="G449" s="43" t="str">
        <f>Source!DD158</f>
        <v/>
      </c>
      <c r="H449" s="41">
        <f>Source!AW158</f>
        <v>1</v>
      </c>
      <c r="I449" s="42">
        <f>ROUND((Source!AC158*Source!AW158)*Source!I158, 2)</f>
        <v>11965.2</v>
      </c>
      <c r="J449" s="41">
        <f>IF(Source!BC158&lt;&gt; 0, Source!BC158, 1)</f>
        <v>5.95</v>
      </c>
      <c r="K449" s="42">
        <f>Source!P158</f>
        <v>71192.94</v>
      </c>
      <c r="Q449" s="8">
        <f>ROUND((Source!DN158/100)*ROUND((Source!AF158*Source!AV158)*Source!I158, 2), 2)</f>
        <v>0</v>
      </c>
      <c r="R449" s="8">
        <f>Source!X158</f>
        <v>0</v>
      </c>
      <c r="S449" s="8">
        <f>ROUND((Source!DO158/100)*ROUND((Source!AF158*Source!AV158)*Source!I158, 2), 2)</f>
        <v>0</v>
      </c>
      <c r="T449" s="8">
        <f>Source!Y158</f>
        <v>0</v>
      </c>
      <c r="U449" s="8">
        <f>ROUND((175/100)*ROUND((Source!AE158*Source!AV158)*Source!I158, 2), 2)</f>
        <v>0</v>
      </c>
      <c r="V449" s="8">
        <f>ROUND((160/100)*ROUND(Source!CS158*Source!I158, 2), 2)</f>
        <v>0</v>
      </c>
      <c r="AI449" s="8">
        <v>3</v>
      </c>
    </row>
    <row r="450" spans="1:35" ht="13.8" x14ac:dyDescent="0.25">
      <c r="C450" s="21" t="s">
        <v>870</v>
      </c>
      <c r="H450" s="44">
        <f>I449+0</f>
        <v>11965.2</v>
      </c>
      <c r="I450" s="44"/>
      <c r="J450" s="44">
        <f>K449+0</f>
        <v>71192.94</v>
      </c>
      <c r="K450" s="44"/>
      <c r="O450" s="61">
        <f>I449+0</f>
        <v>11965.2</v>
      </c>
      <c r="P450" s="61">
        <f>K449+0</f>
        <v>71192.94</v>
      </c>
      <c r="X450" s="8">
        <f>IF(Source!BI158&lt;=1,I449-0, 0)</f>
        <v>0</v>
      </c>
      <c r="Y450" s="8">
        <f>IF(Source!BI158=2,I449-0, 0)</f>
        <v>11965.2</v>
      </c>
      <c r="Z450" s="8">
        <f>IF(Source!BI158=3,I449-0, 0)</f>
        <v>0</v>
      </c>
      <c r="AA450" s="8">
        <f>IF(Source!BI158=4,I449,0)</f>
        <v>0</v>
      </c>
    </row>
    <row r="452" spans="1:35" ht="13.8" x14ac:dyDescent="0.25">
      <c r="B452" s="31" t="str">
        <f>Source!G159</f>
        <v>Кабельные перемычки RME - силовые тр-ры</v>
      </c>
      <c r="C452" s="31"/>
      <c r="D452" s="31"/>
      <c r="E452" s="31"/>
      <c r="F452" s="31"/>
      <c r="G452" s="31"/>
      <c r="H452" s="31"/>
      <c r="I452" s="31"/>
      <c r="J452" s="31"/>
    </row>
    <row r="453" spans="1:35" ht="41.4" x14ac:dyDescent="0.3">
      <c r="A453" s="32">
        <v>47</v>
      </c>
      <c r="B453" s="32" t="str">
        <f>Source!F160</f>
        <v>4.8-78-3</v>
      </c>
      <c r="C453" s="32" t="s">
        <v>480</v>
      </c>
      <c r="D453" s="34" t="str">
        <f>Source!H160</f>
        <v>100 М КАБЕЛЯ</v>
      </c>
      <c r="E453" s="33">
        <f>Source!I160</f>
        <v>0.6</v>
      </c>
      <c r="F453" s="36"/>
      <c r="G453" s="35"/>
      <c r="H453" s="33"/>
      <c r="I453" s="36"/>
      <c r="J453" s="33"/>
      <c r="K453" s="36"/>
      <c r="Q453" s="8">
        <f>ROUND((Source!DN160/100)*ROUND((Source!AF160*Source!AV160)*Source!I160, 2), 2)</f>
        <v>146.63999999999999</v>
      </c>
      <c r="R453" s="8">
        <f>Source!X160</f>
        <v>5621.55</v>
      </c>
      <c r="S453" s="8">
        <f>ROUND((Source!DO160/100)*ROUND((Source!AF160*Source!AV160)*Source!I160, 2), 2)</f>
        <v>91.65</v>
      </c>
      <c r="T453" s="8">
        <f>Source!Y160</f>
        <v>2627.46</v>
      </c>
      <c r="U453" s="8">
        <f>ROUND((175/100)*ROUND((Source!AE160*Source!AV160)*Source!I160, 2), 2)</f>
        <v>91.86</v>
      </c>
      <c r="V453" s="8">
        <f>ROUND((160/100)*ROUND(Source!CS160*Source!I160, 2), 2)</f>
        <v>3919.54</v>
      </c>
      <c r="AI453" s="8">
        <v>0</v>
      </c>
    </row>
    <row r="454" spans="1:35" x14ac:dyDescent="0.25">
      <c r="C454" s="37" t="str">
        <f>"Объем: "&amp;Source!I160&amp;"=30*"&amp;"2/"&amp;"100"</f>
        <v>Объем: 0,6=30*2/100</v>
      </c>
    </row>
    <row r="455" spans="1:35" ht="14.4" x14ac:dyDescent="0.3">
      <c r="A455" s="32"/>
      <c r="B455" s="32"/>
      <c r="C455" s="32" t="s">
        <v>861</v>
      </c>
      <c r="D455" s="34"/>
      <c r="E455" s="33"/>
      <c r="F455" s="36">
        <f>Source!AO160</f>
        <v>204.51</v>
      </c>
      <c r="G455" s="35" t="str">
        <f>Source!DG160</f>
        <v/>
      </c>
      <c r="H455" s="33">
        <f>Source!AV160</f>
        <v>1.0669999999999999</v>
      </c>
      <c r="I455" s="36">
        <f>ROUND((Source!AF160*Source!AV160)*Source!I160, 2)</f>
        <v>130.93</v>
      </c>
      <c r="J455" s="33">
        <f>IF(Source!BA160&lt;&gt; 0, Source!BA160, 1)</f>
        <v>46.67</v>
      </c>
      <c r="K455" s="36">
        <f>Source!S160</f>
        <v>6110.38</v>
      </c>
      <c r="W455" s="8">
        <f>I455</f>
        <v>130.93</v>
      </c>
    </row>
    <row r="456" spans="1:35" ht="14.4" x14ac:dyDescent="0.3">
      <c r="A456" s="32"/>
      <c r="B456" s="32"/>
      <c r="C456" s="32" t="s">
        <v>862</v>
      </c>
      <c r="D456" s="34"/>
      <c r="E456" s="33"/>
      <c r="F456" s="36">
        <f>Source!AM160</f>
        <v>742.34</v>
      </c>
      <c r="G456" s="35" t="str">
        <f>Source!DE160</f>
        <v/>
      </c>
      <c r="H456" s="33">
        <f>Source!AV160</f>
        <v>1.0669999999999999</v>
      </c>
      <c r="I456" s="36">
        <f>ROUND((Source!AD160*Source!AV160)*Source!I160, 2)</f>
        <v>475.25</v>
      </c>
      <c r="J456" s="33">
        <f>IF(Source!BB160&lt;&gt; 0, Source!BB160, 1)</f>
        <v>13.78</v>
      </c>
      <c r="K456" s="36">
        <f>Source!Q160</f>
        <v>6548.89</v>
      </c>
    </row>
    <row r="457" spans="1:35" ht="14.4" x14ac:dyDescent="0.3">
      <c r="A457" s="32"/>
      <c r="B457" s="32"/>
      <c r="C457" s="32" t="s">
        <v>863</v>
      </c>
      <c r="D457" s="34"/>
      <c r="E457" s="33"/>
      <c r="F457" s="36">
        <f>Source!AN160</f>
        <v>81.99</v>
      </c>
      <c r="G457" s="35" t="str">
        <f>Source!DF160</f>
        <v/>
      </c>
      <c r="H457" s="33">
        <f>Source!AV160</f>
        <v>1.0669999999999999</v>
      </c>
      <c r="I457" s="38">
        <f>ROUND((Source!AE160*Source!AV160)*Source!I160, 2)</f>
        <v>52.49</v>
      </c>
      <c r="J457" s="33">
        <f>IF(Source!BS160&lt;&gt; 0, Source!BS160, 1)</f>
        <v>46.67</v>
      </c>
      <c r="K457" s="38">
        <f>Source!R160</f>
        <v>2449.71</v>
      </c>
      <c r="W457" s="8">
        <f>I457</f>
        <v>52.49</v>
      </c>
    </row>
    <row r="458" spans="1:35" ht="14.4" x14ac:dyDescent="0.3">
      <c r="A458" s="32"/>
      <c r="B458" s="32"/>
      <c r="C458" s="32" t="s">
        <v>874</v>
      </c>
      <c r="D458" s="34"/>
      <c r="E458" s="33"/>
      <c r="F458" s="36">
        <f>Source!AL160</f>
        <v>1668.59</v>
      </c>
      <c r="G458" s="35" t="str">
        <f>Source!DD160</f>
        <v/>
      </c>
      <c r="H458" s="33">
        <f>Source!AW160</f>
        <v>1.081</v>
      </c>
      <c r="I458" s="36">
        <f>ROUND((Source!AC160*Source!AW160)*Source!I160, 2)</f>
        <v>1082.25</v>
      </c>
      <c r="J458" s="33">
        <f>IF(Source!BC160&lt;&gt; 0, Source!BC160, 1)</f>
        <v>3.6</v>
      </c>
      <c r="K458" s="36">
        <f>Source!P160</f>
        <v>3896.09</v>
      </c>
    </row>
    <row r="459" spans="1:35" ht="14.4" x14ac:dyDescent="0.3">
      <c r="A459" s="32"/>
      <c r="B459" s="32"/>
      <c r="C459" s="32" t="s">
        <v>864</v>
      </c>
      <c r="D459" s="34" t="s">
        <v>865</v>
      </c>
      <c r="E459" s="33">
        <f>Source!DN160</f>
        <v>112</v>
      </c>
      <c r="F459" s="36"/>
      <c r="G459" s="35"/>
      <c r="H459" s="33"/>
      <c r="I459" s="36">
        <f>SUM(Q453:Q458)</f>
        <v>146.63999999999999</v>
      </c>
      <c r="J459" s="33">
        <f>Source!BZ160</f>
        <v>92</v>
      </c>
      <c r="K459" s="36">
        <f>SUM(R453:R458)</f>
        <v>5621.55</v>
      </c>
    </row>
    <row r="460" spans="1:35" ht="14.4" x14ac:dyDescent="0.3">
      <c r="A460" s="32"/>
      <c r="B460" s="32"/>
      <c r="C460" s="32" t="s">
        <v>866</v>
      </c>
      <c r="D460" s="34" t="s">
        <v>865</v>
      </c>
      <c r="E460" s="33">
        <f>Source!DO160</f>
        <v>70</v>
      </c>
      <c r="F460" s="36"/>
      <c r="G460" s="35"/>
      <c r="H460" s="33"/>
      <c r="I460" s="36">
        <f>SUM(S453:S459)</f>
        <v>91.65</v>
      </c>
      <c r="J460" s="33">
        <f>Source!CA160</f>
        <v>43</v>
      </c>
      <c r="K460" s="36">
        <f>SUM(T453:T459)</f>
        <v>2627.46</v>
      </c>
    </row>
    <row r="461" spans="1:35" ht="14.4" x14ac:dyDescent="0.3">
      <c r="A461" s="32"/>
      <c r="B461" s="32"/>
      <c r="C461" s="32" t="s">
        <v>867</v>
      </c>
      <c r="D461" s="34" t="s">
        <v>865</v>
      </c>
      <c r="E461" s="33">
        <f>175</f>
        <v>175</v>
      </c>
      <c r="F461" s="36"/>
      <c r="G461" s="35"/>
      <c r="H461" s="33"/>
      <c r="I461" s="36">
        <f>SUM(U453:U460)</f>
        <v>91.86</v>
      </c>
      <c r="J461" s="33">
        <f>160</f>
        <v>160</v>
      </c>
      <c r="K461" s="36">
        <f>SUM(V453:V460)</f>
        <v>3919.54</v>
      </c>
    </row>
    <row r="462" spans="1:35" ht="14.4" x14ac:dyDescent="0.3">
      <c r="A462" s="39"/>
      <c r="B462" s="39"/>
      <c r="C462" s="39" t="s">
        <v>868</v>
      </c>
      <c r="D462" s="40" t="s">
        <v>869</v>
      </c>
      <c r="E462" s="41">
        <f>Source!AQ160</f>
        <v>16.600000000000001</v>
      </c>
      <c r="F462" s="42"/>
      <c r="G462" s="43" t="str">
        <f>Source!DI160</f>
        <v/>
      </c>
      <c r="H462" s="41">
        <f>Source!AV160</f>
        <v>1.0669999999999999</v>
      </c>
      <c r="I462" s="42">
        <f>Source!U160</f>
        <v>10.627319999999999</v>
      </c>
      <c r="J462" s="41"/>
      <c r="K462" s="42"/>
      <c r="AB462" s="61">
        <f>I462</f>
        <v>10.627319999999999</v>
      </c>
    </row>
    <row r="463" spans="1:35" ht="13.8" x14ac:dyDescent="0.25">
      <c r="C463" s="21" t="s">
        <v>870</v>
      </c>
      <c r="H463" s="44">
        <f>I455+I456+I458+I459+I460+I461+0</f>
        <v>2018.5800000000002</v>
      </c>
      <c r="I463" s="44"/>
      <c r="J463" s="44">
        <f>K455+K456+K458+K459+K460+K461+0</f>
        <v>28723.91</v>
      </c>
      <c r="K463" s="44"/>
      <c r="O463" s="61">
        <f>I455+I456+I458+I459+I460+I461+0</f>
        <v>2018.5800000000002</v>
      </c>
      <c r="P463" s="61">
        <f>K455+K456+K458+K459+K460+K461+0</f>
        <v>28723.91</v>
      </c>
      <c r="X463" s="8">
        <f>IF(Source!BI160&lt;=1,I455+I456+I458+I459+I460+I461-0, 0)</f>
        <v>0</v>
      </c>
      <c r="Y463" s="8">
        <f>IF(Source!BI160=2,I455+I456+I458+I459+I460+I461-0, 0)</f>
        <v>2018.5800000000002</v>
      </c>
      <c r="Z463" s="8">
        <f>IF(Source!BI160=3,I455+I456+I458+I459+I460+I461-0, 0)</f>
        <v>0</v>
      </c>
      <c r="AA463" s="8">
        <f>IF(Source!BI160=4,I455+I456+I458+I459+I460+I461,0)</f>
        <v>0</v>
      </c>
    </row>
    <row r="465" spans="1:35" ht="27.6" x14ac:dyDescent="0.3">
      <c r="A465" s="32">
        <v>48</v>
      </c>
      <c r="B465" s="32" t="str">
        <f>Source!F162</f>
        <v>4.8-237-17</v>
      </c>
      <c r="C465" s="32" t="s">
        <v>486</v>
      </c>
      <c r="D465" s="34" t="str">
        <f>Source!H162</f>
        <v>1 кг</v>
      </c>
      <c r="E465" s="33">
        <f>Source!I162</f>
        <v>13.2</v>
      </c>
      <c r="F465" s="36"/>
      <c r="G465" s="35"/>
      <c r="H465" s="33"/>
      <c r="I465" s="36"/>
      <c r="J465" s="33"/>
      <c r="K465" s="36"/>
      <c r="Q465" s="8">
        <f>ROUND((Source!DN162/100)*ROUND((Source!AF162*Source!AV162)*Source!I162, 2), 2)</f>
        <v>24.15</v>
      </c>
      <c r="R465" s="8">
        <f>Source!X162</f>
        <v>925.7</v>
      </c>
      <c r="S465" s="8">
        <f>ROUND((Source!DO162/100)*ROUND((Source!AF162*Source!AV162)*Source!I162, 2), 2)</f>
        <v>15.09</v>
      </c>
      <c r="T465" s="8">
        <f>Source!Y162</f>
        <v>432.67</v>
      </c>
      <c r="U465" s="8">
        <f>ROUND((175/100)*ROUND((Source!AE162*Source!AV162)*Source!I162, 2), 2)</f>
        <v>0.96</v>
      </c>
      <c r="V465" s="8">
        <f>ROUND((160/100)*ROUND(Source!CS162*Source!I162, 2), 2)</f>
        <v>41.28</v>
      </c>
      <c r="AI465" s="8">
        <v>0</v>
      </c>
    </row>
    <row r="466" spans="1:35" x14ac:dyDescent="0.25">
      <c r="C466" s="37" t="str">
        <f>"Объем: "&amp;Source!I162&amp;"=6,6*"&amp;"2"</f>
        <v>Объем: 13,2=6,6*2</v>
      </c>
    </row>
    <row r="467" spans="1:35" ht="14.4" x14ac:dyDescent="0.3">
      <c r="A467" s="32"/>
      <c r="B467" s="32"/>
      <c r="C467" s="32" t="s">
        <v>861</v>
      </c>
      <c r="D467" s="34"/>
      <c r="E467" s="33"/>
      <c r="F467" s="36">
        <f>Source!AO162</f>
        <v>1.56</v>
      </c>
      <c r="G467" s="35" t="str">
        <f>Source!DG162</f>
        <v/>
      </c>
      <c r="H467" s="33">
        <f>Source!AV162</f>
        <v>1.0469999999999999</v>
      </c>
      <c r="I467" s="36">
        <f>ROUND((Source!AF162*Source!AV162)*Source!I162, 2)</f>
        <v>21.56</v>
      </c>
      <c r="J467" s="33">
        <f>IF(Source!BA162&lt;&gt; 0, Source!BA162, 1)</f>
        <v>46.67</v>
      </c>
      <c r="K467" s="36">
        <f>Source!S162</f>
        <v>1006.2</v>
      </c>
      <c r="W467" s="8">
        <f>I467</f>
        <v>21.56</v>
      </c>
    </row>
    <row r="468" spans="1:35" ht="14.4" x14ac:dyDescent="0.3">
      <c r="A468" s="32"/>
      <c r="B468" s="32"/>
      <c r="C468" s="32" t="s">
        <v>862</v>
      </c>
      <c r="D468" s="34"/>
      <c r="E468" s="33"/>
      <c r="F468" s="36">
        <f>Source!AM162</f>
        <v>0.37</v>
      </c>
      <c r="G468" s="35" t="str">
        <f>Source!DE162</f>
        <v/>
      </c>
      <c r="H468" s="33">
        <f>Source!AV162</f>
        <v>1.0469999999999999</v>
      </c>
      <c r="I468" s="36">
        <f>ROUND((Source!AD162*Source!AV162)*Source!I162, 2)</f>
        <v>5.1100000000000003</v>
      </c>
      <c r="J468" s="33">
        <f>IF(Source!BB162&lt;&gt; 0, Source!BB162, 1)</f>
        <v>14</v>
      </c>
      <c r="K468" s="36">
        <f>Source!Q162</f>
        <v>71.59</v>
      </c>
    </row>
    <row r="469" spans="1:35" ht="14.4" x14ac:dyDescent="0.3">
      <c r="A469" s="32"/>
      <c r="B469" s="32"/>
      <c r="C469" s="32" t="s">
        <v>863</v>
      </c>
      <c r="D469" s="34"/>
      <c r="E469" s="33"/>
      <c r="F469" s="36">
        <f>Source!AN162</f>
        <v>0.04</v>
      </c>
      <c r="G469" s="35" t="str">
        <f>Source!DF162</f>
        <v/>
      </c>
      <c r="H469" s="33">
        <f>Source!AV162</f>
        <v>1.0469999999999999</v>
      </c>
      <c r="I469" s="38">
        <f>ROUND((Source!AE162*Source!AV162)*Source!I162, 2)</f>
        <v>0.55000000000000004</v>
      </c>
      <c r="J469" s="33">
        <f>IF(Source!BS162&lt;&gt; 0, Source!BS162, 1)</f>
        <v>46.67</v>
      </c>
      <c r="K469" s="38">
        <f>Source!R162</f>
        <v>25.8</v>
      </c>
      <c r="W469" s="8">
        <f>I469</f>
        <v>0.55000000000000004</v>
      </c>
    </row>
    <row r="470" spans="1:35" ht="14.4" x14ac:dyDescent="0.3">
      <c r="A470" s="32"/>
      <c r="B470" s="32"/>
      <c r="C470" s="32" t="s">
        <v>874</v>
      </c>
      <c r="D470" s="34"/>
      <c r="E470" s="33"/>
      <c r="F470" s="36">
        <f>Source!AL162</f>
        <v>7</v>
      </c>
      <c r="G470" s="35" t="str">
        <f>Source!DD162</f>
        <v/>
      </c>
      <c r="H470" s="33">
        <f>Source!AW162</f>
        <v>1</v>
      </c>
      <c r="I470" s="36">
        <f>ROUND((Source!AC162*Source!AW162)*Source!I162, 2)</f>
        <v>92.4</v>
      </c>
      <c r="J470" s="33">
        <f>IF(Source!BC162&lt;&gt; 0, Source!BC162, 1)</f>
        <v>9.8000000000000007</v>
      </c>
      <c r="K470" s="36">
        <f>Source!P162</f>
        <v>905.52</v>
      </c>
    </row>
    <row r="471" spans="1:35" ht="14.4" x14ac:dyDescent="0.3">
      <c r="A471" s="32"/>
      <c r="B471" s="32"/>
      <c r="C471" s="32" t="s">
        <v>864</v>
      </c>
      <c r="D471" s="34" t="s">
        <v>865</v>
      </c>
      <c r="E471" s="33">
        <f>Source!DN162</f>
        <v>112</v>
      </c>
      <c r="F471" s="36"/>
      <c r="G471" s="35"/>
      <c r="H471" s="33"/>
      <c r="I471" s="36">
        <f>SUM(Q465:Q470)</f>
        <v>24.15</v>
      </c>
      <c r="J471" s="33">
        <f>Source!BZ162</f>
        <v>92</v>
      </c>
      <c r="K471" s="36">
        <f>SUM(R465:R470)</f>
        <v>925.7</v>
      </c>
    </row>
    <row r="472" spans="1:35" ht="14.4" x14ac:dyDescent="0.3">
      <c r="A472" s="32"/>
      <c r="B472" s="32"/>
      <c r="C472" s="32" t="s">
        <v>866</v>
      </c>
      <c r="D472" s="34" t="s">
        <v>865</v>
      </c>
      <c r="E472" s="33">
        <f>Source!DO162</f>
        <v>70</v>
      </c>
      <c r="F472" s="36"/>
      <c r="G472" s="35"/>
      <c r="H472" s="33"/>
      <c r="I472" s="36">
        <f>SUM(S465:S471)</f>
        <v>15.09</v>
      </c>
      <c r="J472" s="33">
        <f>Source!CA162</f>
        <v>43</v>
      </c>
      <c r="K472" s="36">
        <f>SUM(T465:T471)</f>
        <v>432.67</v>
      </c>
    </row>
    <row r="473" spans="1:35" ht="14.4" x14ac:dyDescent="0.3">
      <c r="A473" s="32"/>
      <c r="B473" s="32"/>
      <c r="C473" s="32" t="s">
        <v>867</v>
      </c>
      <c r="D473" s="34" t="s">
        <v>865</v>
      </c>
      <c r="E473" s="33">
        <f>175</f>
        <v>175</v>
      </c>
      <c r="F473" s="36"/>
      <c r="G473" s="35"/>
      <c r="H473" s="33"/>
      <c r="I473" s="36">
        <f>SUM(U465:U472)</f>
        <v>0.96</v>
      </c>
      <c r="J473" s="33">
        <f>160</f>
        <v>160</v>
      </c>
      <c r="K473" s="36">
        <f>SUM(V465:V472)</f>
        <v>41.28</v>
      </c>
    </row>
    <row r="474" spans="1:35" ht="14.4" x14ac:dyDescent="0.3">
      <c r="A474" s="39"/>
      <c r="B474" s="39"/>
      <c r="C474" s="39" t="s">
        <v>868</v>
      </c>
      <c r="D474" s="40" t="s">
        <v>869</v>
      </c>
      <c r="E474" s="41">
        <f>Source!AQ162</f>
        <v>0.13</v>
      </c>
      <c r="F474" s="42"/>
      <c r="G474" s="43" t="str">
        <f>Source!DI162</f>
        <v/>
      </c>
      <c r="H474" s="41">
        <f>Source!AV162</f>
        <v>1.0469999999999999</v>
      </c>
      <c r="I474" s="42">
        <f>Source!U162</f>
        <v>1.7966519999999999</v>
      </c>
      <c r="J474" s="41"/>
      <c r="K474" s="42"/>
      <c r="AB474" s="61">
        <f>I474</f>
        <v>1.7966519999999999</v>
      </c>
    </row>
    <row r="475" spans="1:35" ht="13.8" x14ac:dyDescent="0.25">
      <c r="C475" s="21" t="s">
        <v>870</v>
      </c>
      <c r="H475" s="44">
        <f>I467+I468+I470+I471+I472+I473+0</f>
        <v>159.27000000000001</v>
      </c>
      <c r="I475" s="44"/>
      <c r="J475" s="44">
        <f>K467+K468+K470+K471+K472+K473+0</f>
        <v>3382.9600000000005</v>
      </c>
      <c r="K475" s="44"/>
      <c r="O475" s="61">
        <f>I467+I468+I470+I471+I472+I473+0</f>
        <v>159.27000000000001</v>
      </c>
      <c r="P475" s="61">
        <f>K467+K468+K470+K471+K472+K473+0</f>
        <v>3382.9600000000005</v>
      </c>
      <c r="X475" s="8">
        <f>IF(Source!BI162&lt;=1,I467+I468+I470+I471+I472+I473-0, 0)</f>
        <v>0</v>
      </c>
      <c r="Y475" s="8">
        <f>IF(Source!BI162=2,I467+I468+I470+I471+I472+I473-0, 0)</f>
        <v>159.27000000000001</v>
      </c>
      <c r="Z475" s="8">
        <f>IF(Source!BI162=3,I467+I468+I470+I471+I472+I473-0, 0)</f>
        <v>0</v>
      </c>
      <c r="AA475" s="8">
        <f>IF(Source!BI162=4,I467+I468+I470+I471+I472+I473,0)</f>
        <v>0</v>
      </c>
    </row>
    <row r="477" spans="1:35" ht="27.6" x14ac:dyDescent="0.3">
      <c r="A477" s="32">
        <v>49</v>
      </c>
      <c r="B477" s="32" t="str">
        <f>Source!F166</f>
        <v>4.8-306-1</v>
      </c>
      <c r="C477" s="32" t="s">
        <v>470</v>
      </c>
      <c r="D477" s="34" t="str">
        <f>Source!H166</f>
        <v>100 жил</v>
      </c>
      <c r="E477" s="33">
        <f>Source!I166</f>
        <v>0.06</v>
      </c>
      <c r="F477" s="36"/>
      <c r="G477" s="35"/>
      <c r="H477" s="33"/>
      <c r="I477" s="36"/>
      <c r="J477" s="33"/>
      <c r="K477" s="36"/>
      <c r="Q477" s="8">
        <f>ROUND((Source!DN166/100)*ROUND((Source!AF166*Source!AV166)*Source!I166, 2), 2)</f>
        <v>110.99</v>
      </c>
      <c r="R477" s="8">
        <f>Source!X166</f>
        <v>4255.05</v>
      </c>
      <c r="S477" s="8">
        <f>ROUND((Source!DO166/100)*ROUND((Source!AF166*Source!AV166)*Source!I166, 2), 2)</f>
        <v>69.37</v>
      </c>
      <c r="T477" s="8">
        <f>Source!Y166</f>
        <v>1988.77</v>
      </c>
      <c r="U477" s="8">
        <f>ROUND((175/100)*ROUND((Source!AE166*Source!AV166)*Source!I166, 2), 2)</f>
        <v>0.23</v>
      </c>
      <c r="V477" s="8">
        <f>ROUND((160/100)*ROUND(Source!CS166*Source!I166, 2), 2)</f>
        <v>9.4700000000000006</v>
      </c>
      <c r="AI477" s="8">
        <v>0</v>
      </c>
    </row>
    <row r="478" spans="1:35" x14ac:dyDescent="0.25">
      <c r="C478" s="37" t="str">
        <f>"Объем: "&amp;Source!I166&amp;"=3*"&amp;"2/"&amp;"100"</f>
        <v>Объем: 0,06=3*2/100</v>
      </c>
    </row>
    <row r="479" spans="1:35" ht="14.4" x14ac:dyDescent="0.3">
      <c r="A479" s="32"/>
      <c r="B479" s="32"/>
      <c r="C479" s="32" t="s">
        <v>861</v>
      </c>
      <c r="D479" s="34"/>
      <c r="E479" s="33"/>
      <c r="F479" s="36">
        <f>Source!AO166</f>
        <v>1577.54</v>
      </c>
      <c r="G479" s="35" t="str">
        <f>Source!DG166</f>
        <v/>
      </c>
      <c r="H479" s="33">
        <f>Source!AV166</f>
        <v>1.0469999999999999</v>
      </c>
      <c r="I479" s="36">
        <f>ROUND((Source!AF166*Source!AV166)*Source!I166, 2)</f>
        <v>99.1</v>
      </c>
      <c r="J479" s="33">
        <f>IF(Source!BA166&lt;&gt; 0, Source!BA166, 1)</f>
        <v>46.67</v>
      </c>
      <c r="K479" s="36">
        <f>Source!S166</f>
        <v>4625.05</v>
      </c>
      <c r="W479" s="8">
        <f>I479</f>
        <v>99.1</v>
      </c>
    </row>
    <row r="480" spans="1:35" ht="14.4" x14ac:dyDescent="0.3">
      <c r="A480" s="32"/>
      <c r="B480" s="32"/>
      <c r="C480" s="32" t="s">
        <v>862</v>
      </c>
      <c r="D480" s="34"/>
      <c r="E480" s="33"/>
      <c r="F480" s="36">
        <f>Source!AM166</f>
        <v>13.3</v>
      </c>
      <c r="G480" s="35" t="str">
        <f>Source!DE166</f>
        <v/>
      </c>
      <c r="H480" s="33">
        <f>Source!AV166</f>
        <v>1.0469999999999999</v>
      </c>
      <c r="I480" s="36">
        <f>ROUND((Source!AD166*Source!AV166)*Source!I166, 2)</f>
        <v>0.84</v>
      </c>
      <c r="J480" s="33">
        <f>IF(Source!BB166&lt;&gt; 0, Source!BB166, 1)</f>
        <v>15.04</v>
      </c>
      <c r="K480" s="36">
        <f>Source!Q166</f>
        <v>12.57</v>
      </c>
    </row>
    <row r="481" spans="1:35" ht="14.4" x14ac:dyDescent="0.3">
      <c r="A481" s="32"/>
      <c r="B481" s="32"/>
      <c r="C481" s="32" t="s">
        <v>863</v>
      </c>
      <c r="D481" s="34"/>
      <c r="E481" s="33"/>
      <c r="F481" s="36">
        <f>Source!AN166</f>
        <v>2.02</v>
      </c>
      <c r="G481" s="35" t="str">
        <f>Source!DF166</f>
        <v/>
      </c>
      <c r="H481" s="33">
        <f>Source!AV166</f>
        <v>1.0469999999999999</v>
      </c>
      <c r="I481" s="38">
        <f>ROUND((Source!AE166*Source!AV166)*Source!I166, 2)</f>
        <v>0.13</v>
      </c>
      <c r="J481" s="33">
        <f>IF(Source!BS166&lt;&gt; 0, Source!BS166, 1)</f>
        <v>46.67</v>
      </c>
      <c r="K481" s="38">
        <f>Source!R166</f>
        <v>5.92</v>
      </c>
      <c r="W481" s="8">
        <f>I481</f>
        <v>0.13</v>
      </c>
    </row>
    <row r="482" spans="1:35" ht="14.4" x14ac:dyDescent="0.3">
      <c r="A482" s="32"/>
      <c r="B482" s="32"/>
      <c r="C482" s="32" t="s">
        <v>874</v>
      </c>
      <c r="D482" s="34"/>
      <c r="E482" s="33"/>
      <c r="F482" s="36">
        <f>Source!AL166</f>
        <v>934.2</v>
      </c>
      <c r="G482" s="35" t="str">
        <f>Source!DD166</f>
        <v/>
      </c>
      <c r="H482" s="33">
        <f>Source!AW166</f>
        <v>1</v>
      </c>
      <c r="I482" s="36">
        <f>ROUND((Source!AC166*Source!AW166)*Source!I166, 2)</f>
        <v>56.05</v>
      </c>
      <c r="J482" s="33">
        <f>IF(Source!BC166&lt;&gt; 0, Source!BC166, 1)</f>
        <v>4.7699999999999996</v>
      </c>
      <c r="K482" s="36">
        <f>Source!P166</f>
        <v>267.37</v>
      </c>
    </row>
    <row r="483" spans="1:35" ht="14.4" x14ac:dyDescent="0.3">
      <c r="A483" s="32"/>
      <c r="B483" s="32"/>
      <c r="C483" s="32" t="s">
        <v>864</v>
      </c>
      <c r="D483" s="34" t="s">
        <v>865</v>
      </c>
      <c r="E483" s="33">
        <f>Source!DN166</f>
        <v>112</v>
      </c>
      <c r="F483" s="36"/>
      <c r="G483" s="35"/>
      <c r="H483" s="33"/>
      <c r="I483" s="36">
        <f>SUM(Q477:Q482)</f>
        <v>110.99</v>
      </c>
      <c r="J483" s="33">
        <f>Source!BZ166</f>
        <v>92</v>
      </c>
      <c r="K483" s="36">
        <f>SUM(R477:R482)</f>
        <v>4255.05</v>
      </c>
    </row>
    <row r="484" spans="1:35" ht="14.4" x14ac:dyDescent="0.3">
      <c r="A484" s="32"/>
      <c r="B484" s="32"/>
      <c r="C484" s="32" t="s">
        <v>866</v>
      </c>
      <c r="D484" s="34" t="s">
        <v>865</v>
      </c>
      <c r="E484" s="33">
        <f>Source!DO166</f>
        <v>70</v>
      </c>
      <c r="F484" s="36"/>
      <c r="G484" s="35"/>
      <c r="H484" s="33"/>
      <c r="I484" s="36">
        <f>SUM(S477:S483)</f>
        <v>69.37</v>
      </c>
      <c r="J484" s="33">
        <f>Source!CA166</f>
        <v>43</v>
      </c>
      <c r="K484" s="36">
        <f>SUM(T477:T483)</f>
        <v>1988.77</v>
      </c>
    </row>
    <row r="485" spans="1:35" ht="14.4" x14ac:dyDescent="0.3">
      <c r="A485" s="32"/>
      <c r="B485" s="32"/>
      <c r="C485" s="32" t="s">
        <v>867</v>
      </c>
      <c r="D485" s="34" t="s">
        <v>865</v>
      </c>
      <c r="E485" s="33">
        <f>175</f>
        <v>175</v>
      </c>
      <c r="F485" s="36"/>
      <c r="G485" s="35"/>
      <c r="H485" s="33"/>
      <c r="I485" s="36">
        <f>SUM(U477:U484)</f>
        <v>0.23</v>
      </c>
      <c r="J485" s="33">
        <f>160</f>
        <v>160</v>
      </c>
      <c r="K485" s="36">
        <f>SUM(V477:V484)</f>
        <v>9.4700000000000006</v>
      </c>
    </row>
    <row r="486" spans="1:35" ht="14.4" x14ac:dyDescent="0.3">
      <c r="A486" s="39"/>
      <c r="B486" s="39"/>
      <c r="C486" s="39" t="s">
        <v>868</v>
      </c>
      <c r="D486" s="40" t="s">
        <v>869</v>
      </c>
      <c r="E486" s="41">
        <f>Source!AQ166</f>
        <v>116.43</v>
      </c>
      <c r="F486" s="42"/>
      <c r="G486" s="43" t="str">
        <f>Source!DI166</f>
        <v/>
      </c>
      <c r="H486" s="41">
        <f>Source!AV166</f>
        <v>1.0469999999999999</v>
      </c>
      <c r="I486" s="42">
        <f>Source!U166</f>
        <v>7.3141325999999998</v>
      </c>
      <c r="J486" s="41"/>
      <c r="K486" s="42"/>
      <c r="AB486" s="61">
        <f>I486</f>
        <v>7.3141325999999998</v>
      </c>
    </row>
    <row r="487" spans="1:35" ht="13.8" x14ac:dyDescent="0.25">
      <c r="C487" s="21" t="s">
        <v>870</v>
      </c>
      <c r="H487" s="44">
        <f>I479+I480+I482+I483+I484+I485+0</f>
        <v>336.58000000000004</v>
      </c>
      <c r="I487" s="44"/>
      <c r="J487" s="44">
        <f>K479+K480+K482+K483+K484+K485+0</f>
        <v>11158.28</v>
      </c>
      <c r="K487" s="44"/>
      <c r="O487" s="61">
        <f>I479+I480+I482+I483+I484+I485+0</f>
        <v>336.58000000000004</v>
      </c>
      <c r="P487" s="61">
        <f>K479+K480+K482+K483+K484+K485+0</f>
        <v>11158.28</v>
      </c>
      <c r="X487" s="8">
        <f>IF(Source!BI166&lt;=1,I479+I480+I482+I483+I484+I485-0, 0)</f>
        <v>0</v>
      </c>
      <c r="Y487" s="8">
        <f>IF(Source!BI166=2,I479+I480+I482+I483+I484+I485-0, 0)</f>
        <v>336.58000000000004</v>
      </c>
      <c r="Z487" s="8">
        <f>IF(Source!BI166=3,I479+I480+I482+I483+I484+I485-0, 0)</f>
        <v>0</v>
      </c>
      <c r="AA487" s="8">
        <f>IF(Source!BI166=4,I479+I480+I482+I483+I484+I485,0)</f>
        <v>0</v>
      </c>
    </row>
    <row r="489" spans="1:35" ht="13.8" x14ac:dyDescent="0.25">
      <c r="B489" s="31" t="str">
        <f>Source!G168</f>
        <v>Кабельные перемычки 0,4 кВ</v>
      </c>
      <c r="C489" s="31"/>
      <c r="D489" s="31"/>
      <c r="E489" s="31"/>
      <c r="F489" s="31"/>
      <c r="G489" s="31"/>
      <c r="H489" s="31"/>
      <c r="I489" s="31"/>
      <c r="J489" s="31"/>
    </row>
    <row r="490" spans="1:35" ht="41.4" x14ac:dyDescent="0.3">
      <c r="A490" s="32">
        <v>50</v>
      </c>
      <c r="B490" s="32" t="s">
        <v>897</v>
      </c>
      <c r="C490" s="32" t="s">
        <v>507</v>
      </c>
      <c r="D490" s="34" t="str">
        <f>Source!H173</f>
        <v>100 М КАБЕЛЯ</v>
      </c>
      <c r="E490" s="33">
        <f>Source!I173</f>
        <v>0.16969999999999999</v>
      </c>
      <c r="F490" s="36"/>
      <c r="G490" s="35"/>
      <c r="H490" s="33"/>
      <c r="I490" s="36"/>
      <c r="J490" s="33"/>
      <c r="K490" s="36"/>
      <c r="Q490" s="8">
        <f>ROUND((Source!DN173/100)*ROUND((Source!AF173*Source!AV173)*Source!I173, 2), 2)</f>
        <v>54.97</v>
      </c>
      <c r="R490" s="8">
        <f>Source!X173</f>
        <v>2107.1999999999998</v>
      </c>
      <c r="S490" s="8">
        <f>ROUND((Source!DO173/100)*ROUND((Source!AF173*Source!AV173)*Source!I173, 2), 2)</f>
        <v>34.36</v>
      </c>
      <c r="T490" s="8">
        <f>Source!Y173</f>
        <v>984.88</v>
      </c>
      <c r="U490" s="8">
        <f>ROUND((175/100)*ROUND((Source!AE173*Source!AV173)*Source!I173, 2), 2)</f>
        <v>4.66</v>
      </c>
      <c r="V490" s="8">
        <f>ROUND((160/100)*ROUND(Source!CS173*Source!I173, 2), 2)</f>
        <v>198.99</v>
      </c>
      <c r="AI490" s="8">
        <v>0</v>
      </c>
    </row>
    <row r="491" spans="1:35" x14ac:dyDescent="0.25">
      <c r="C491" s="37" t="str">
        <f>"Объем: "&amp;Source!I173&amp;"=((2,4*"&amp;"3*"&amp;"2*"&amp;"1,01+"&amp;"2,4*"&amp;"1,01)/"&amp;"100)"</f>
        <v>Объем: 0,1697=((2,4*3*2*1,01+2,4*1,01)/100)</v>
      </c>
    </row>
    <row r="492" spans="1:35" ht="14.4" x14ac:dyDescent="0.3">
      <c r="A492" s="32"/>
      <c r="B492" s="32"/>
      <c r="C492" s="32" t="s">
        <v>861</v>
      </c>
      <c r="D492" s="34"/>
      <c r="E492" s="33"/>
      <c r="F492" s="36">
        <f>Source!AO173</f>
        <v>246.4</v>
      </c>
      <c r="G492" s="35" t="str">
        <f>Source!DG173</f>
        <v>*1,1</v>
      </c>
      <c r="H492" s="33">
        <f>Source!AV173</f>
        <v>1.0669999999999999</v>
      </c>
      <c r="I492" s="36">
        <f>ROUND((Source!AF173*Source!AV173)*Source!I173, 2)</f>
        <v>49.08</v>
      </c>
      <c r="J492" s="33">
        <f>IF(Source!BA173&lt;&gt; 0, Source!BA173, 1)</f>
        <v>46.67</v>
      </c>
      <c r="K492" s="36">
        <f>Source!S173</f>
        <v>2290.4299999999998</v>
      </c>
      <c r="W492" s="8">
        <f>I492</f>
        <v>49.08</v>
      </c>
    </row>
    <row r="493" spans="1:35" ht="14.4" x14ac:dyDescent="0.3">
      <c r="A493" s="32"/>
      <c r="B493" s="32"/>
      <c r="C493" s="32" t="s">
        <v>862</v>
      </c>
      <c r="D493" s="34"/>
      <c r="E493" s="33"/>
      <c r="F493" s="36">
        <f>Source!AM173</f>
        <v>101.14</v>
      </c>
      <c r="G493" s="35" t="str">
        <f>Source!DE173</f>
        <v>*1,1</v>
      </c>
      <c r="H493" s="33">
        <f>Source!AV173</f>
        <v>1.0669999999999999</v>
      </c>
      <c r="I493" s="36">
        <f>ROUND((Source!AD173*Source!AV173)*Source!I173, 2)</f>
        <v>20.14</v>
      </c>
      <c r="J493" s="33">
        <f>IF(Source!BB173&lt;&gt; 0, Source!BB173, 1)</f>
        <v>14.29</v>
      </c>
      <c r="K493" s="36">
        <f>Source!Q173</f>
        <v>287.87</v>
      </c>
    </row>
    <row r="494" spans="1:35" ht="14.4" x14ac:dyDescent="0.3">
      <c r="A494" s="32"/>
      <c r="B494" s="32"/>
      <c r="C494" s="32" t="s">
        <v>863</v>
      </c>
      <c r="D494" s="34"/>
      <c r="E494" s="33"/>
      <c r="F494" s="36">
        <f>Source!AN173</f>
        <v>13.38</v>
      </c>
      <c r="G494" s="35" t="str">
        <f>Source!DF173</f>
        <v>*1,1</v>
      </c>
      <c r="H494" s="33">
        <f>Source!AV173</f>
        <v>1.0669999999999999</v>
      </c>
      <c r="I494" s="38">
        <f>ROUND((Source!AE173*Source!AV173)*Source!I173, 2)</f>
        <v>2.66</v>
      </c>
      <c r="J494" s="33">
        <f>IF(Source!BS173&lt;&gt; 0, Source!BS173, 1)</f>
        <v>46.67</v>
      </c>
      <c r="K494" s="38">
        <f>Source!R173</f>
        <v>124.37</v>
      </c>
      <c r="W494" s="8">
        <f>I494</f>
        <v>2.66</v>
      </c>
    </row>
    <row r="495" spans="1:35" ht="14.4" x14ac:dyDescent="0.3">
      <c r="A495" s="32"/>
      <c r="B495" s="32"/>
      <c r="C495" s="32" t="s">
        <v>874</v>
      </c>
      <c r="D495" s="34"/>
      <c r="E495" s="33"/>
      <c r="F495" s="36">
        <f>Source!AL173</f>
        <v>52.94</v>
      </c>
      <c r="G495" s="35" t="str">
        <f>Source!DD173</f>
        <v/>
      </c>
      <c r="H495" s="33">
        <f>Source!AW173</f>
        <v>1.081</v>
      </c>
      <c r="I495" s="36">
        <f>ROUND((Source!AC173*Source!AW173)*Source!I173, 2)</f>
        <v>9.7100000000000009</v>
      </c>
      <c r="J495" s="33">
        <f>IF(Source!BC173&lt;&gt; 0, Source!BC173, 1)</f>
        <v>17.38</v>
      </c>
      <c r="K495" s="36">
        <f>Source!P173</f>
        <v>168.79</v>
      </c>
    </row>
    <row r="496" spans="1:35" ht="14.4" x14ac:dyDescent="0.3">
      <c r="A496" s="32"/>
      <c r="B496" s="32"/>
      <c r="C496" s="32" t="s">
        <v>864</v>
      </c>
      <c r="D496" s="34" t="s">
        <v>865</v>
      </c>
      <c r="E496" s="33">
        <f>Source!DN173</f>
        <v>112</v>
      </c>
      <c r="F496" s="36"/>
      <c r="G496" s="35"/>
      <c r="H496" s="33"/>
      <c r="I496" s="36">
        <f>SUM(Q490:Q495)</f>
        <v>54.97</v>
      </c>
      <c r="J496" s="33">
        <f>Source!BZ173</f>
        <v>92</v>
      </c>
      <c r="K496" s="36">
        <f>SUM(R490:R495)</f>
        <v>2107.1999999999998</v>
      </c>
    </row>
    <row r="497" spans="1:35" ht="14.4" x14ac:dyDescent="0.3">
      <c r="A497" s="32"/>
      <c r="B497" s="32"/>
      <c r="C497" s="32" t="s">
        <v>866</v>
      </c>
      <c r="D497" s="34" t="s">
        <v>865</v>
      </c>
      <c r="E497" s="33">
        <f>Source!DO173</f>
        <v>70</v>
      </c>
      <c r="F497" s="36"/>
      <c r="G497" s="35"/>
      <c r="H497" s="33"/>
      <c r="I497" s="36">
        <f>SUM(S490:S496)</f>
        <v>34.36</v>
      </c>
      <c r="J497" s="33">
        <f>Source!CA173</f>
        <v>43</v>
      </c>
      <c r="K497" s="36">
        <f>SUM(T490:T496)</f>
        <v>984.88</v>
      </c>
    </row>
    <row r="498" spans="1:35" ht="14.4" x14ac:dyDescent="0.3">
      <c r="A498" s="32"/>
      <c r="B498" s="32"/>
      <c r="C498" s="32" t="s">
        <v>867</v>
      </c>
      <c r="D498" s="34" t="s">
        <v>865</v>
      </c>
      <c r="E498" s="33">
        <f>175</f>
        <v>175</v>
      </c>
      <c r="F498" s="36"/>
      <c r="G498" s="35"/>
      <c r="H498" s="33"/>
      <c r="I498" s="36">
        <f>SUM(U490:U497)</f>
        <v>4.66</v>
      </c>
      <c r="J498" s="33">
        <f>160</f>
        <v>160</v>
      </c>
      <c r="K498" s="36">
        <f>SUM(V490:V497)</f>
        <v>198.99</v>
      </c>
    </row>
    <row r="499" spans="1:35" ht="14.4" x14ac:dyDescent="0.3">
      <c r="A499" s="39"/>
      <c r="B499" s="39"/>
      <c r="C499" s="39" t="s">
        <v>868</v>
      </c>
      <c r="D499" s="40" t="s">
        <v>869</v>
      </c>
      <c r="E499" s="41">
        <f>Source!AQ173</f>
        <v>20</v>
      </c>
      <c r="F499" s="42"/>
      <c r="G499" s="43" t="str">
        <f>Source!DI173</f>
        <v>*1,1</v>
      </c>
      <c r="H499" s="41">
        <f>Source!AV173</f>
        <v>1.0669999999999999</v>
      </c>
      <c r="I499" s="42">
        <f>Source!U173</f>
        <v>3.9835377999999997</v>
      </c>
      <c r="J499" s="41"/>
      <c r="K499" s="42"/>
      <c r="AB499" s="61">
        <f>I499</f>
        <v>3.9835377999999997</v>
      </c>
    </row>
    <row r="500" spans="1:35" ht="13.8" x14ac:dyDescent="0.25">
      <c r="C500" s="21" t="s">
        <v>870</v>
      </c>
      <c r="H500" s="44">
        <f>I492+I493+I495+I496+I497+I498+0</f>
        <v>172.92</v>
      </c>
      <c r="I500" s="44"/>
      <c r="J500" s="44">
        <f>K492+K493+K495+K496+K497+K498+0</f>
        <v>6038.1599999999989</v>
      </c>
      <c r="K500" s="44"/>
      <c r="O500" s="61">
        <f>I492+I493+I495+I496+I497+I498+0</f>
        <v>172.92</v>
      </c>
      <c r="P500" s="61">
        <f>K492+K493+K495+K496+K497+K498+0</f>
        <v>6038.1599999999989</v>
      </c>
      <c r="X500" s="8">
        <f>IF(Source!BI173&lt;=1,I492+I493+I495+I496+I497+I498-0, 0)</f>
        <v>0</v>
      </c>
      <c r="Y500" s="8">
        <f>IF(Source!BI173=2,I492+I493+I495+I496+I497+I498-0, 0)</f>
        <v>172.92</v>
      </c>
      <c r="Z500" s="8">
        <f>IF(Source!BI173=3,I492+I493+I495+I496+I497+I498-0, 0)</f>
        <v>0</v>
      </c>
      <c r="AA500" s="8">
        <f>IF(Source!BI173=4,I492+I493+I495+I496+I497+I498,0)</f>
        <v>0</v>
      </c>
    </row>
    <row r="502" spans="1:35" ht="41.4" x14ac:dyDescent="0.3">
      <c r="A502" s="32">
        <v>51</v>
      </c>
      <c r="B502" s="32" t="str">
        <f>Source!F174</f>
        <v>4.8-77-3</v>
      </c>
      <c r="C502" s="32" t="s">
        <v>511</v>
      </c>
      <c r="D502" s="34" t="str">
        <f>Source!H174</f>
        <v>100 М КАБЕЛЯ</v>
      </c>
      <c r="E502" s="33">
        <f>Source!I174</f>
        <v>0.7</v>
      </c>
      <c r="F502" s="36"/>
      <c r="G502" s="35"/>
      <c r="H502" s="33"/>
      <c r="I502" s="36"/>
      <c r="J502" s="33"/>
      <c r="K502" s="36"/>
      <c r="Q502" s="8">
        <f>ROUND((Source!DN174/100)*ROUND((Source!AF174*Source!AV174)*Source!I174, 2), 2)</f>
        <v>82.54</v>
      </c>
      <c r="R502" s="8">
        <f>Source!X174</f>
        <v>3164.59</v>
      </c>
      <c r="S502" s="8">
        <f>ROUND((Source!DO174/100)*ROUND((Source!AF174*Source!AV174)*Source!I174, 2), 2)</f>
        <v>51.59</v>
      </c>
      <c r="T502" s="8">
        <f>Source!Y174</f>
        <v>1479.1</v>
      </c>
      <c r="U502" s="8">
        <f>ROUND((175/100)*ROUND((Source!AE174*Source!AV174)*Source!I174, 2), 2)</f>
        <v>17.48</v>
      </c>
      <c r="V502" s="8">
        <f>ROUND((160/100)*ROUND(Source!CS174*Source!I174, 2), 2)</f>
        <v>746.24</v>
      </c>
      <c r="AI502" s="8">
        <v>0</v>
      </c>
    </row>
    <row r="503" spans="1:35" x14ac:dyDescent="0.25">
      <c r="C503" s="37" t="str">
        <f>"Объем: "&amp;Source!I174&amp;"=(3*"&amp;"2*"&amp;"5+"&amp;"1*"&amp;"5)*"&amp;"2/"&amp;"100"</f>
        <v>Объем: 0,7=(3*2*5+1*5)*2/100</v>
      </c>
    </row>
    <row r="504" spans="1:35" ht="14.4" x14ac:dyDescent="0.3">
      <c r="A504" s="32"/>
      <c r="B504" s="32"/>
      <c r="C504" s="32" t="s">
        <v>861</v>
      </c>
      <c r="D504" s="34"/>
      <c r="E504" s="33"/>
      <c r="F504" s="36">
        <f>Source!AO174</f>
        <v>98.68</v>
      </c>
      <c r="G504" s="35" t="str">
        <f>Source!DG174</f>
        <v/>
      </c>
      <c r="H504" s="33">
        <f>Source!AV174</f>
        <v>1.0669999999999999</v>
      </c>
      <c r="I504" s="36">
        <f>ROUND((Source!AF174*Source!AV174)*Source!I174, 2)</f>
        <v>73.7</v>
      </c>
      <c r="J504" s="33">
        <f>IF(Source!BA174&lt;&gt; 0, Source!BA174, 1)</f>
        <v>46.67</v>
      </c>
      <c r="K504" s="36">
        <f>Source!S174</f>
        <v>3439.77</v>
      </c>
      <c r="W504" s="8">
        <f>I504</f>
        <v>73.7</v>
      </c>
    </row>
    <row r="505" spans="1:35" ht="14.4" x14ac:dyDescent="0.3">
      <c r="A505" s="32"/>
      <c r="B505" s="32"/>
      <c r="C505" s="32" t="s">
        <v>862</v>
      </c>
      <c r="D505" s="34"/>
      <c r="E505" s="33"/>
      <c r="F505" s="36">
        <f>Source!AM174</f>
        <v>93.41</v>
      </c>
      <c r="G505" s="35" t="str">
        <f>Source!DE174</f>
        <v/>
      </c>
      <c r="H505" s="33">
        <f>Source!AV174</f>
        <v>1.0669999999999999</v>
      </c>
      <c r="I505" s="36">
        <f>ROUND((Source!AD174*Source!AV174)*Source!I174, 2)</f>
        <v>69.77</v>
      </c>
      <c r="J505" s="33">
        <f>IF(Source!BB174&lt;&gt; 0, Source!BB174, 1)</f>
        <v>14.71</v>
      </c>
      <c r="K505" s="36">
        <f>Source!Q174</f>
        <v>1026.29</v>
      </c>
    </row>
    <row r="506" spans="1:35" ht="14.4" x14ac:dyDescent="0.3">
      <c r="A506" s="32"/>
      <c r="B506" s="32"/>
      <c r="C506" s="32" t="s">
        <v>863</v>
      </c>
      <c r="D506" s="34"/>
      <c r="E506" s="33"/>
      <c r="F506" s="36">
        <f>Source!AN174</f>
        <v>13.38</v>
      </c>
      <c r="G506" s="35" t="str">
        <f>Source!DF174</f>
        <v/>
      </c>
      <c r="H506" s="33">
        <f>Source!AV174</f>
        <v>1.0669999999999999</v>
      </c>
      <c r="I506" s="38">
        <f>ROUND((Source!AE174*Source!AV174)*Source!I174, 2)</f>
        <v>9.99</v>
      </c>
      <c r="J506" s="33">
        <f>IF(Source!BS174&lt;&gt; 0, Source!BS174, 1)</f>
        <v>46.67</v>
      </c>
      <c r="K506" s="38">
        <f>Source!R174</f>
        <v>466.4</v>
      </c>
      <c r="W506" s="8">
        <f>I506</f>
        <v>9.99</v>
      </c>
    </row>
    <row r="507" spans="1:35" ht="14.4" x14ac:dyDescent="0.3">
      <c r="A507" s="32"/>
      <c r="B507" s="32"/>
      <c r="C507" s="32" t="s">
        <v>874</v>
      </c>
      <c r="D507" s="34"/>
      <c r="E507" s="33"/>
      <c r="F507" s="36">
        <f>Source!AL174</f>
        <v>53.75</v>
      </c>
      <c r="G507" s="35" t="str">
        <f>Source!DD174</f>
        <v/>
      </c>
      <c r="H507" s="33">
        <f>Source!AW174</f>
        <v>1.081</v>
      </c>
      <c r="I507" s="36">
        <f>ROUND((Source!AC174*Source!AW174)*Source!I174, 2)</f>
        <v>40.67</v>
      </c>
      <c r="J507" s="33">
        <f>IF(Source!BC174&lt;&gt; 0, Source!BC174, 1)</f>
        <v>17.22</v>
      </c>
      <c r="K507" s="36">
        <f>Source!P174</f>
        <v>700.38</v>
      </c>
    </row>
    <row r="508" spans="1:35" ht="14.4" x14ac:dyDescent="0.3">
      <c r="A508" s="32"/>
      <c r="B508" s="32"/>
      <c r="C508" s="32" t="s">
        <v>864</v>
      </c>
      <c r="D508" s="34" t="s">
        <v>865</v>
      </c>
      <c r="E508" s="33">
        <f>Source!DN174</f>
        <v>112</v>
      </c>
      <c r="F508" s="36"/>
      <c r="G508" s="35"/>
      <c r="H508" s="33"/>
      <c r="I508" s="36">
        <f>SUM(Q502:Q507)</f>
        <v>82.54</v>
      </c>
      <c r="J508" s="33">
        <f>Source!BZ174</f>
        <v>92</v>
      </c>
      <c r="K508" s="36">
        <f>SUM(R502:R507)</f>
        <v>3164.59</v>
      </c>
    </row>
    <row r="509" spans="1:35" ht="14.4" x14ac:dyDescent="0.3">
      <c r="A509" s="32"/>
      <c r="B509" s="32"/>
      <c r="C509" s="32" t="s">
        <v>866</v>
      </c>
      <c r="D509" s="34" t="s">
        <v>865</v>
      </c>
      <c r="E509" s="33">
        <f>Source!DO174</f>
        <v>70</v>
      </c>
      <c r="F509" s="36"/>
      <c r="G509" s="35"/>
      <c r="H509" s="33"/>
      <c r="I509" s="36">
        <f>SUM(S502:S508)</f>
        <v>51.59</v>
      </c>
      <c r="J509" s="33">
        <f>Source!CA174</f>
        <v>43</v>
      </c>
      <c r="K509" s="36">
        <f>SUM(T502:T508)</f>
        <v>1479.1</v>
      </c>
    </row>
    <row r="510" spans="1:35" ht="14.4" x14ac:dyDescent="0.3">
      <c r="A510" s="32"/>
      <c r="B510" s="32"/>
      <c r="C510" s="32" t="s">
        <v>867</v>
      </c>
      <c r="D510" s="34" t="s">
        <v>865</v>
      </c>
      <c r="E510" s="33">
        <f>175</f>
        <v>175</v>
      </c>
      <c r="F510" s="36"/>
      <c r="G510" s="35"/>
      <c r="H510" s="33"/>
      <c r="I510" s="36">
        <f>SUM(U502:U509)</f>
        <v>17.48</v>
      </c>
      <c r="J510" s="33">
        <f>160</f>
        <v>160</v>
      </c>
      <c r="K510" s="36">
        <f>SUM(V502:V509)</f>
        <v>746.24</v>
      </c>
    </row>
    <row r="511" spans="1:35" ht="14.4" x14ac:dyDescent="0.3">
      <c r="A511" s="39"/>
      <c r="B511" s="39"/>
      <c r="C511" s="39" t="s">
        <v>868</v>
      </c>
      <c r="D511" s="40" t="s">
        <v>869</v>
      </c>
      <c r="E511" s="41">
        <f>Source!AQ174</f>
        <v>8.01</v>
      </c>
      <c r="F511" s="42"/>
      <c r="G511" s="43" t="str">
        <f>Source!DI174</f>
        <v/>
      </c>
      <c r="H511" s="41">
        <f>Source!AV174</f>
        <v>1.0669999999999999</v>
      </c>
      <c r="I511" s="42">
        <f>Source!U174</f>
        <v>5.9826689999999987</v>
      </c>
      <c r="J511" s="41"/>
      <c r="K511" s="42"/>
      <c r="AB511" s="61">
        <f>I511</f>
        <v>5.9826689999999987</v>
      </c>
    </row>
    <row r="512" spans="1:35" ht="13.8" x14ac:dyDescent="0.25">
      <c r="C512" s="21" t="s">
        <v>870</v>
      </c>
      <c r="H512" s="44">
        <f>I504+I505+I507+I508+I509+I510+0</f>
        <v>335.75</v>
      </c>
      <c r="I512" s="44"/>
      <c r="J512" s="44">
        <f>K504+K505+K507+K508+K509+K510+0</f>
        <v>10556.369999999999</v>
      </c>
      <c r="K512" s="44"/>
      <c r="O512" s="61">
        <f>I504+I505+I507+I508+I509+I510+0</f>
        <v>335.75</v>
      </c>
      <c r="P512" s="61">
        <f>K504+K505+K507+K508+K509+K510+0</f>
        <v>10556.369999999999</v>
      </c>
      <c r="X512" s="8">
        <f>IF(Source!BI174&lt;=1,I504+I505+I507+I508+I509+I510-0, 0)</f>
        <v>0</v>
      </c>
      <c r="Y512" s="8">
        <f>IF(Source!BI174=2,I504+I505+I507+I508+I509+I510-0, 0)</f>
        <v>335.75</v>
      </c>
      <c r="Z512" s="8">
        <f>IF(Source!BI174=3,I504+I505+I507+I508+I509+I510-0, 0)</f>
        <v>0</v>
      </c>
      <c r="AA512" s="8">
        <f>IF(Source!BI174=4,I504+I505+I507+I508+I509+I510,0)</f>
        <v>0</v>
      </c>
    </row>
    <row r="514" spans="1:35" ht="69" x14ac:dyDescent="0.3">
      <c r="A514" s="32">
        <v>52</v>
      </c>
      <c r="B514" s="32" t="str">
        <f>Source!F175</f>
        <v>1.23-8-563</v>
      </c>
      <c r="C514" s="32" t="s">
        <v>515</v>
      </c>
      <c r="D514" s="34" t="str">
        <f>Source!H175</f>
        <v>км</v>
      </c>
      <c r="E514" s="33">
        <f>Source!I175</f>
        <v>8.6970000000000006E-2</v>
      </c>
      <c r="F514" s="36">
        <f>Source!AL175</f>
        <v>230780.6</v>
      </c>
      <c r="G514" s="35" t="str">
        <f>Source!DD175</f>
        <v/>
      </c>
      <c r="H514" s="33">
        <f>Source!AW175</f>
        <v>1</v>
      </c>
      <c r="I514" s="36">
        <f>ROUND((Source!AC175*Source!AW175)*Source!I175, 2)</f>
        <v>20070.990000000002</v>
      </c>
      <c r="J514" s="33">
        <f>IF(Source!BC175&lt;&gt; 0, Source!BC175, 1)</f>
        <v>8.94</v>
      </c>
      <c r="K514" s="36">
        <f>Source!P175</f>
        <v>179434.64</v>
      </c>
      <c r="Q514" s="8">
        <f>ROUND((Source!DN175/100)*ROUND((Source!AF175*Source!AV175)*Source!I175, 2), 2)</f>
        <v>0</v>
      </c>
      <c r="R514" s="8">
        <f>Source!X175</f>
        <v>0</v>
      </c>
      <c r="S514" s="8">
        <f>ROUND((Source!DO175/100)*ROUND((Source!AF175*Source!AV175)*Source!I175, 2), 2)</f>
        <v>0</v>
      </c>
      <c r="T514" s="8">
        <f>Source!Y175</f>
        <v>0</v>
      </c>
      <c r="U514" s="8">
        <f>ROUND((175/100)*ROUND((Source!AE175*Source!AV175)*Source!I175, 2), 2)</f>
        <v>0</v>
      </c>
      <c r="V514" s="8">
        <f>ROUND((160/100)*ROUND(Source!CS175*Source!I175, 2), 2)</f>
        <v>0</v>
      </c>
      <c r="AI514" s="8">
        <v>3</v>
      </c>
    </row>
    <row r="515" spans="1:35" x14ac:dyDescent="0.25">
      <c r="A515" s="62"/>
      <c r="B515" s="62"/>
      <c r="C515" s="46" t="str">
        <f>"Объем: "&amp;Source!I175&amp;"=("&amp;Source!I173&amp;"+"&amp;""&amp;Source!I174&amp;")*"&amp;"0,1"</f>
        <v>Объем: 0,08697=(0,1697+0,7)*0,1</v>
      </c>
      <c r="D515" s="62"/>
      <c r="E515" s="62"/>
      <c r="F515" s="62"/>
      <c r="G515" s="62"/>
      <c r="H515" s="62"/>
      <c r="I515" s="62"/>
      <c r="J515" s="62"/>
      <c r="K515" s="62"/>
    </row>
    <row r="516" spans="1:35" ht="13.8" x14ac:dyDescent="0.25">
      <c r="C516" s="21" t="s">
        <v>870</v>
      </c>
      <c r="H516" s="44">
        <f>I514+0</f>
        <v>20070.990000000002</v>
      </c>
      <c r="I516" s="44"/>
      <c r="J516" s="44">
        <f>K514+0</f>
        <v>179434.64</v>
      </c>
      <c r="K516" s="44"/>
      <c r="O516" s="61">
        <f>I514+0</f>
        <v>20070.990000000002</v>
      </c>
      <c r="P516" s="61">
        <f>K514+0</f>
        <v>179434.64</v>
      </c>
      <c r="X516" s="8">
        <f>IF(Source!BI175&lt;=1,I514-0, 0)</f>
        <v>0</v>
      </c>
      <c r="Y516" s="8">
        <f>IF(Source!BI175=2,I514-0, 0)</f>
        <v>20070.990000000002</v>
      </c>
      <c r="Z516" s="8">
        <f>IF(Source!BI175=3,I514-0, 0)</f>
        <v>0</v>
      </c>
      <c r="AA516" s="8">
        <f>IF(Source!BI175=4,I514,0)</f>
        <v>0</v>
      </c>
    </row>
    <row r="518" spans="1:35" ht="55.2" x14ac:dyDescent="0.3">
      <c r="A518" s="32">
        <v>53</v>
      </c>
      <c r="B518" s="32" t="str">
        <f>Source!F177</f>
        <v>1.21-5-746</v>
      </c>
      <c r="C518" s="32" t="s">
        <v>522</v>
      </c>
      <c r="D518" s="34" t="str">
        <f>Source!H177</f>
        <v>шт.</v>
      </c>
      <c r="E518" s="33">
        <f>Source!I177</f>
        <v>14</v>
      </c>
      <c r="F518" s="36">
        <f>Source!AL177</f>
        <v>33.119999999999997</v>
      </c>
      <c r="G518" s="35" t="str">
        <f>Source!DD177</f>
        <v/>
      </c>
      <c r="H518" s="33">
        <f>Source!AW177</f>
        <v>1</v>
      </c>
      <c r="I518" s="36">
        <f>ROUND((Source!AC177*Source!AW177)*Source!I177, 2)</f>
        <v>463.68</v>
      </c>
      <c r="J518" s="33">
        <f>IF(Source!BC177&lt;&gt; 0, Source!BC177, 1)</f>
        <v>13.24</v>
      </c>
      <c r="K518" s="36">
        <f>Source!P177</f>
        <v>6139.12</v>
      </c>
      <c r="Q518" s="8">
        <f>ROUND((Source!DN177/100)*ROUND((Source!AF177*Source!AV177)*Source!I177, 2), 2)</f>
        <v>0</v>
      </c>
      <c r="R518" s="8">
        <f>Source!X177</f>
        <v>0</v>
      </c>
      <c r="S518" s="8">
        <f>ROUND((Source!DO177/100)*ROUND((Source!AF177*Source!AV177)*Source!I177, 2), 2)</f>
        <v>0</v>
      </c>
      <c r="T518" s="8">
        <f>Source!Y177</f>
        <v>0</v>
      </c>
      <c r="U518" s="8">
        <f>ROUND((175/100)*ROUND((Source!AE177*Source!AV177)*Source!I177, 2), 2)</f>
        <v>0</v>
      </c>
      <c r="V518" s="8">
        <f>ROUND((160/100)*ROUND(Source!CS177*Source!I177, 2), 2)</f>
        <v>0</v>
      </c>
      <c r="AI518" s="8">
        <v>3</v>
      </c>
    </row>
    <row r="519" spans="1:35" x14ac:dyDescent="0.25">
      <c r="A519" s="62"/>
      <c r="B519" s="62"/>
      <c r="C519" s="46" t="str">
        <f>"Объем: "&amp;Source!I177&amp;"=(3*"&amp;"2+"&amp;"1)*"&amp;"2"</f>
        <v>Объем: 14=(3*2+1)*2</v>
      </c>
      <c r="D519" s="62"/>
      <c r="E519" s="62"/>
      <c r="F519" s="62"/>
      <c r="G519" s="62"/>
      <c r="H519" s="62"/>
      <c r="I519" s="62"/>
      <c r="J519" s="62"/>
      <c r="K519" s="62"/>
    </row>
    <row r="520" spans="1:35" ht="13.8" x14ac:dyDescent="0.25">
      <c r="C520" s="21" t="s">
        <v>870</v>
      </c>
      <c r="H520" s="44">
        <f>I518+0</f>
        <v>463.68</v>
      </c>
      <c r="I520" s="44"/>
      <c r="J520" s="44">
        <f>K518+0</f>
        <v>6139.12</v>
      </c>
      <c r="K520" s="44"/>
      <c r="O520" s="61">
        <f>I518+0</f>
        <v>463.68</v>
      </c>
      <c r="P520" s="61">
        <f>K518+0</f>
        <v>6139.12</v>
      </c>
      <c r="X520" s="8">
        <f>IF(Source!BI177&lt;=1,I518-0, 0)</f>
        <v>0</v>
      </c>
      <c r="Y520" s="8">
        <f>IF(Source!BI177=2,I518-0, 0)</f>
        <v>463.68</v>
      </c>
      <c r="Z520" s="8">
        <f>IF(Source!BI177=3,I518-0, 0)</f>
        <v>0</v>
      </c>
      <c r="AA520" s="8">
        <f>IF(Source!BI177=4,I518,0)</f>
        <v>0</v>
      </c>
    </row>
    <row r="522" spans="1:35" ht="13.8" x14ac:dyDescent="0.25">
      <c r="A522" s="49" t="str">
        <f>CONCATENATE("Итого по разделу: ",IF(Source!G179&lt;&gt;"Новый раздел", Source!G179, ""))</f>
        <v>Итого по разделу: Монтажные работы</v>
      </c>
      <c r="B522" s="49"/>
      <c r="C522" s="49"/>
      <c r="D522" s="49"/>
      <c r="E522" s="49"/>
      <c r="F522" s="49"/>
      <c r="G522" s="49"/>
      <c r="H522" s="48">
        <f>SUM(O347:O521)</f>
        <v>51781.180000000008</v>
      </c>
      <c r="I522" s="47"/>
      <c r="J522" s="48">
        <f>SUM(P347:P521)</f>
        <v>582242.44000000006</v>
      </c>
      <c r="K522" s="47"/>
    </row>
    <row r="523" spans="1:35" hidden="1" x14ac:dyDescent="0.25">
      <c r="A523" s="8" t="s">
        <v>892</v>
      </c>
      <c r="H523" s="8">
        <f>SUM(AC347:AC522)</f>
        <v>0</v>
      </c>
      <c r="J523" s="8">
        <f>SUM(AD347:AD522)</f>
        <v>0</v>
      </c>
    </row>
    <row r="524" spans="1:35" hidden="1" x14ac:dyDescent="0.25">
      <c r="A524" s="8" t="s">
        <v>893</v>
      </c>
      <c r="H524" s="8">
        <f>SUM(AE347:AE523)</f>
        <v>0</v>
      </c>
      <c r="J524" s="8">
        <f>SUM(AF347:AF523)</f>
        <v>0</v>
      </c>
    </row>
    <row r="526" spans="1:35" ht="16.8" x14ac:dyDescent="0.3">
      <c r="A526" s="30" t="str">
        <f>CONCATENATE("Раздел: ",IF(Source!G209&lt;&gt;"Новый раздел", Source!G209, ""))</f>
        <v>Раздел: Заземление (наружный контур)</v>
      </c>
      <c r="B526" s="30"/>
      <c r="C526" s="30"/>
      <c r="D526" s="30"/>
      <c r="E526" s="30"/>
      <c r="F526" s="30"/>
      <c r="G526" s="30"/>
      <c r="H526" s="30"/>
      <c r="I526" s="30"/>
      <c r="J526" s="30"/>
      <c r="K526" s="30"/>
    </row>
    <row r="527" spans="1:35" ht="40.200000000000003" x14ac:dyDescent="0.3">
      <c r="A527" s="32">
        <v>54</v>
      </c>
      <c r="B527" s="32" t="s">
        <v>898</v>
      </c>
      <c r="C527" s="32" t="s">
        <v>527</v>
      </c>
      <c r="D527" s="34" t="str">
        <f>Source!H213</f>
        <v>10 шт.</v>
      </c>
      <c r="E527" s="33">
        <f>Source!I213</f>
        <v>1</v>
      </c>
      <c r="F527" s="36"/>
      <c r="G527" s="35"/>
      <c r="H527" s="33"/>
      <c r="I527" s="36"/>
      <c r="J527" s="33"/>
      <c r="K527" s="36"/>
      <c r="Q527" s="8">
        <f>ROUND((Source!DN213/100)*ROUND((Source!AF213*Source!AV213)*Source!I213, 2), 2)</f>
        <v>150.13999999999999</v>
      </c>
      <c r="R527" s="8">
        <f>Source!X213</f>
        <v>5755.55</v>
      </c>
      <c r="S527" s="8">
        <f>ROUND((Source!DO213/100)*ROUND((Source!AF213*Source!AV213)*Source!I213, 2), 2)</f>
        <v>93.84</v>
      </c>
      <c r="T527" s="8">
        <f>Source!Y213</f>
        <v>2690.09</v>
      </c>
      <c r="U527" s="8">
        <f>ROUND((175/100)*ROUND((Source!AE213*Source!AV213)*Source!I213, 2), 2)</f>
        <v>4.41</v>
      </c>
      <c r="V527" s="8">
        <f>ROUND((160/100)*ROUND(Source!CS213*Source!I213, 2), 2)</f>
        <v>188.43</v>
      </c>
      <c r="AI527" s="8">
        <v>0</v>
      </c>
    </row>
    <row r="528" spans="1:35" x14ac:dyDescent="0.25">
      <c r="C528" s="37" t="str">
        <f>"Объем: "&amp;Source!I213&amp;"=10/"&amp;"10"</f>
        <v>Объем: 1=10/10</v>
      </c>
    </row>
    <row r="529" spans="1:35" ht="14.4" x14ac:dyDescent="0.3">
      <c r="A529" s="32"/>
      <c r="B529" s="32"/>
      <c r="C529" s="32" t="s">
        <v>861</v>
      </c>
      <c r="D529" s="34"/>
      <c r="E529" s="33"/>
      <c r="F529" s="36">
        <f>Source!AO213</f>
        <v>114.21</v>
      </c>
      <c r="G529" s="35" t="str">
        <f>Source!DG213</f>
        <v>*1,1</v>
      </c>
      <c r="H529" s="33">
        <f>Source!AV213</f>
        <v>1.0669999999999999</v>
      </c>
      <c r="I529" s="36">
        <f>ROUND((Source!AF213*Source!AV213)*Source!I213, 2)</f>
        <v>134.05000000000001</v>
      </c>
      <c r="J529" s="33">
        <f>IF(Source!BA213&lt;&gt; 0, Source!BA213, 1)</f>
        <v>46.67</v>
      </c>
      <c r="K529" s="36">
        <f>Source!S213</f>
        <v>6256.03</v>
      </c>
      <c r="W529" s="8">
        <f>I529</f>
        <v>134.05000000000001</v>
      </c>
    </row>
    <row r="530" spans="1:35" ht="14.4" x14ac:dyDescent="0.3">
      <c r="A530" s="32"/>
      <c r="B530" s="32"/>
      <c r="C530" s="32" t="s">
        <v>862</v>
      </c>
      <c r="D530" s="34"/>
      <c r="E530" s="33"/>
      <c r="F530" s="36">
        <f>Source!AM213</f>
        <v>24.89</v>
      </c>
      <c r="G530" s="35" t="str">
        <f>Source!DE213</f>
        <v>*1,1</v>
      </c>
      <c r="H530" s="33">
        <f>Source!AV213</f>
        <v>1.0669999999999999</v>
      </c>
      <c r="I530" s="36">
        <f>ROUND((Source!AD213*Source!AV213)*Source!I213, 2)</f>
        <v>29.21</v>
      </c>
      <c r="J530" s="33">
        <f>IF(Source!BB213&lt;&gt; 0, Source!BB213, 1)</f>
        <v>13.63</v>
      </c>
      <c r="K530" s="36">
        <f>Source!Q213</f>
        <v>398.18</v>
      </c>
    </row>
    <row r="531" spans="1:35" ht="14.4" x14ac:dyDescent="0.3">
      <c r="A531" s="32"/>
      <c r="B531" s="32"/>
      <c r="C531" s="32" t="s">
        <v>863</v>
      </c>
      <c r="D531" s="34"/>
      <c r="E531" s="33"/>
      <c r="F531" s="36">
        <f>Source!AN213</f>
        <v>2.15</v>
      </c>
      <c r="G531" s="35" t="str">
        <f>Source!DF213</f>
        <v>*1,1</v>
      </c>
      <c r="H531" s="33">
        <f>Source!AV213</f>
        <v>1.0669999999999999</v>
      </c>
      <c r="I531" s="38">
        <f>ROUND((Source!AE213*Source!AV213)*Source!I213, 2)</f>
        <v>2.52</v>
      </c>
      <c r="J531" s="33">
        <f>IF(Source!BS213&lt;&gt; 0, Source!BS213, 1)</f>
        <v>46.67</v>
      </c>
      <c r="K531" s="38">
        <f>Source!R213</f>
        <v>117.77</v>
      </c>
      <c r="W531" s="8">
        <f>I531</f>
        <v>2.52</v>
      </c>
    </row>
    <row r="532" spans="1:35" ht="14.4" x14ac:dyDescent="0.3">
      <c r="A532" s="32"/>
      <c r="B532" s="32"/>
      <c r="C532" s="32" t="s">
        <v>874</v>
      </c>
      <c r="D532" s="34"/>
      <c r="E532" s="33"/>
      <c r="F532" s="36">
        <f>Source!AL213</f>
        <v>37.97</v>
      </c>
      <c r="G532" s="35" t="str">
        <f>Source!DD213</f>
        <v/>
      </c>
      <c r="H532" s="33">
        <f>Source!AW213</f>
        <v>1.081</v>
      </c>
      <c r="I532" s="36">
        <f>ROUND((Source!AC213*Source!AW213)*Source!I213, 2)</f>
        <v>41.05</v>
      </c>
      <c r="J532" s="33">
        <f>IF(Source!BC213&lt;&gt; 0, Source!BC213, 1)</f>
        <v>5.27</v>
      </c>
      <c r="K532" s="36">
        <f>Source!P213</f>
        <v>216.31</v>
      </c>
    </row>
    <row r="533" spans="1:35" ht="14.4" x14ac:dyDescent="0.3">
      <c r="A533" s="32"/>
      <c r="B533" s="32"/>
      <c r="C533" s="32" t="s">
        <v>864</v>
      </c>
      <c r="D533" s="34" t="s">
        <v>865</v>
      </c>
      <c r="E533" s="33">
        <f>Source!DN213</f>
        <v>112</v>
      </c>
      <c r="F533" s="36"/>
      <c r="G533" s="35"/>
      <c r="H533" s="33"/>
      <c r="I533" s="36">
        <f>SUM(Q527:Q532)</f>
        <v>150.13999999999999</v>
      </c>
      <c r="J533" s="33">
        <f>Source!BZ213</f>
        <v>92</v>
      </c>
      <c r="K533" s="36">
        <f>SUM(R527:R532)</f>
        <v>5755.55</v>
      </c>
    </row>
    <row r="534" spans="1:35" ht="14.4" x14ac:dyDescent="0.3">
      <c r="A534" s="32"/>
      <c r="B534" s="32"/>
      <c r="C534" s="32" t="s">
        <v>866</v>
      </c>
      <c r="D534" s="34" t="s">
        <v>865</v>
      </c>
      <c r="E534" s="33">
        <f>Source!DO213</f>
        <v>70</v>
      </c>
      <c r="F534" s="36"/>
      <c r="G534" s="35"/>
      <c r="H534" s="33"/>
      <c r="I534" s="36">
        <f>SUM(S527:S533)</f>
        <v>93.84</v>
      </c>
      <c r="J534" s="33">
        <f>Source!CA213</f>
        <v>43</v>
      </c>
      <c r="K534" s="36">
        <f>SUM(T527:T533)</f>
        <v>2690.09</v>
      </c>
    </row>
    <row r="535" spans="1:35" ht="14.4" x14ac:dyDescent="0.3">
      <c r="A535" s="32"/>
      <c r="B535" s="32"/>
      <c r="C535" s="32" t="s">
        <v>867</v>
      </c>
      <c r="D535" s="34" t="s">
        <v>865</v>
      </c>
      <c r="E535" s="33">
        <f>175</f>
        <v>175</v>
      </c>
      <c r="F535" s="36"/>
      <c r="G535" s="35"/>
      <c r="H535" s="33"/>
      <c r="I535" s="36">
        <f>SUM(U527:U534)</f>
        <v>4.41</v>
      </c>
      <c r="J535" s="33">
        <f>160</f>
        <v>160</v>
      </c>
      <c r="K535" s="36">
        <f>SUM(V527:V534)</f>
        <v>188.43</v>
      </c>
    </row>
    <row r="536" spans="1:35" ht="14.4" x14ac:dyDescent="0.3">
      <c r="A536" s="39"/>
      <c r="B536" s="39"/>
      <c r="C536" s="39" t="s">
        <v>868</v>
      </c>
      <c r="D536" s="40" t="s">
        <v>869</v>
      </c>
      <c r="E536" s="41">
        <f>Source!AQ213</f>
        <v>9.27</v>
      </c>
      <c r="F536" s="42"/>
      <c r="G536" s="43" t="str">
        <f>Source!DI213</f>
        <v>*1,1</v>
      </c>
      <c r="H536" s="41">
        <f>Source!AV213</f>
        <v>1.0669999999999999</v>
      </c>
      <c r="I536" s="42">
        <f>Source!U213</f>
        <v>10.880199000000001</v>
      </c>
      <c r="J536" s="41"/>
      <c r="K536" s="42"/>
      <c r="AB536" s="61">
        <f>I536</f>
        <v>10.880199000000001</v>
      </c>
    </row>
    <row r="537" spans="1:35" ht="13.8" x14ac:dyDescent="0.25">
      <c r="C537" s="21" t="s">
        <v>870</v>
      </c>
      <c r="H537" s="44">
        <f>I529+I530+I532+I533+I534+I535+0</f>
        <v>452.7</v>
      </c>
      <c r="I537" s="44"/>
      <c r="J537" s="44">
        <f>K529+K530+K532+K533+K534+K535+0</f>
        <v>15504.59</v>
      </c>
      <c r="K537" s="44"/>
      <c r="O537" s="61">
        <f>I529+I530+I532+I533+I534+I535+0</f>
        <v>452.7</v>
      </c>
      <c r="P537" s="61">
        <f>K529+K530+K532+K533+K534+K535+0</f>
        <v>15504.59</v>
      </c>
      <c r="X537" s="8">
        <f>IF(Source!BI213&lt;=1,I529+I530+I532+I533+I534+I535-0, 0)</f>
        <v>0</v>
      </c>
      <c r="Y537" s="8">
        <f>IF(Source!BI213=2,I529+I530+I532+I533+I534+I535-0, 0)</f>
        <v>452.7</v>
      </c>
      <c r="Z537" s="8">
        <f>IF(Source!BI213=3,I529+I530+I532+I533+I534+I535-0, 0)</f>
        <v>0</v>
      </c>
      <c r="AA537" s="8">
        <f>IF(Source!BI213=4,I529+I530+I532+I533+I534+I535,0)</f>
        <v>0</v>
      </c>
    </row>
    <row r="539" spans="1:35" ht="55.2" x14ac:dyDescent="0.3">
      <c r="A539" s="32">
        <v>55</v>
      </c>
      <c r="B539" s="32" t="str">
        <f>Source!F214</f>
        <v>1.1-1-1120</v>
      </c>
      <c r="C539" s="32" t="s">
        <v>533</v>
      </c>
      <c r="D539" s="34" t="str">
        <f>Source!H214</f>
        <v>т</v>
      </c>
      <c r="E539" s="33">
        <f>Source!I214</f>
        <v>9.425E-2</v>
      </c>
      <c r="F539" s="36">
        <f>Source!AL214</f>
        <v>9853.14</v>
      </c>
      <c r="G539" s="35" t="str">
        <f>Source!DD214</f>
        <v/>
      </c>
      <c r="H539" s="33">
        <f>Source!AW214</f>
        <v>1</v>
      </c>
      <c r="I539" s="36">
        <f>ROUND((Source!AC214*Source!AW214)*Source!I214, 2)</f>
        <v>928.66</v>
      </c>
      <c r="J539" s="33">
        <f>IF(Source!BC214&lt;&gt; 0, Source!BC214, 1)</f>
        <v>5.49</v>
      </c>
      <c r="K539" s="36">
        <f>Source!P214</f>
        <v>5098.33</v>
      </c>
      <c r="Q539" s="8">
        <f>ROUND((Source!DN214/100)*ROUND((Source!AF214*Source!AV214)*Source!I214, 2), 2)</f>
        <v>0</v>
      </c>
      <c r="R539" s="8">
        <f>Source!X214</f>
        <v>0</v>
      </c>
      <c r="S539" s="8">
        <f>ROUND((Source!DO214/100)*ROUND((Source!AF214*Source!AV214)*Source!I214, 2), 2)</f>
        <v>0</v>
      </c>
      <c r="T539" s="8">
        <f>Source!Y214</f>
        <v>0</v>
      </c>
      <c r="U539" s="8">
        <f>ROUND((175/100)*ROUND((Source!AE214*Source!AV214)*Source!I214, 2), 2)</f>
        <v>0</v>
      </c>
      <c r="V539" s="8">
        <f>ROUND((160/100)*ROUND(Source!CS214*Source!I214, 2), 2)</f>
        <v>0</v>
      </c>
      <c r="AI539" s="8">
        <v>3</v>
      </c>
    </row>
    <row r="540" spans="1:35" x14ac:dyDescent="0.25">
      <c r="A540" s="62"/>
      <c r="B540" s="62"/>
      <c r="C540" s="46" t="str">
        <f>"Объем: "&amp;Source!I214&amp;"=("&amp;Source!I213&amp;"*"&amp;"10*"&amp;"2,5*"&amp;"3,77/"&amp;"1000)"</f>
        <v>Объем: 0,09425=(1*10*2,5*3,77/1000)</v>
      </c>
      <c r="D540" s="62"/>
      <c r="E540" s="62"/>
      <c r="F540" s="62"/>
      <c r="G540" s="62"/>
      <c r="H540" s="62"/>
      <c r="I540" s="62"/>
      <c r="J540" s="62"/>
      <c r="K540" s="62"/>
    </row>
    <row r="541" spans="1:35" ht="13.8" x14ac:dyDescent="0.25">
      <c r="C541" s="21" t="s">
        <v>870</v>
      </c>
      <c r="H541" s="44">
        <f>I539+0</f>
        <v>928.66</v>
      </c>
      <c r="I541" s="44"/>
      <c r="J541" s="44">
        <f>K539+0</f>
        <v>5098.33</v>
      </c>
      <c r="K541" s="44"/>
      <c r="O541" s="61">
        <f>I539+0</f>
        <v>928.66</v>
      </c>
      <c r="P541" s="61">
        <f>K539+0</f>
        <v>5098.33</v>
      </c>
      <c r="X541" s="8">
        <f>IF(Source!BI214&lt;=1,I539-0, 0)</f>
        <v>928.66</v>
      </c>
      <c r="Y541" s="8">
        <f>IF(Source!BI214=2,I539-0, 0)</f>
        <v>0</v>
      </c>
      <c r="Z541" s="8">
        <f>IF(Source!BI214=3,I539-0, 0)</f>
        <v>0</v>
      </c>
      <c r="AA541" s="8">
        <f>IF(Source!BI214=4,I539,0)</f>
        <v>0</v>
      </c>
    </row>
    <row r="543" spans="1:35" ht="41.4" x14ac:dyDescent="0.3">
      <c r="A543" s="32">
        <v>56</v>
      </c>
      <c r="B543" s="32" t="s">
        <v>899</v>
      </c>
      <c r="C543" s="32" t="s">
        <v>536</v>
      </c>
      <c r="D543" s="34" t="str">
        <f>Source!H215</f>
        <v>100 м</v>
      </c>
      <c r="E543" s="33">
        <f>Source!I215</f>
        <v>0.7</v>
      </c>
      <c r="F543" s="36"/>
      <c r="G543" s="35"/>
      <c r="H543" s="33"/>
      <c r="I543" s="36"/>
      <c r="J543" s="33"/>
      <c r="K543" s="36"/>
      <c r="Q543" s="8">
        <f>ROUND((Source!DN215/100)*ROUND((Source!AF215*Source!AV215)*Source!I215, 2), 2)</f>
        <v>163.25</v>
      </c>
      <c r="R543" s="8">
        <f>Source!X215</f>
        <v>6258.34</v>
      </c>
      <c r="S543" s="8">
        <f>ROUND((Source!DO215/100)*ROUND((Source!AF215*Source!AV215)*Source!I215, 2), 2)</f>
        <v>102.03</v>
      </c>
      <c r="T543" s="8">
        <f>Source!Y215</f>
        <v>2925.09</v>
      </c>
      <c r="U543" s="8">
        <f>ROUND((175/100)*ROUND((Source!AE215*Source!AV215)*Source!I215, 2), 2)</f>
        <v>3.62</v>
      </c>
      <c r="V543" s="8">
        <f>ROUND((160/100)*ROUND(Source!CS215*Source!I215, 2), 2)</f>
        <v>154.61000000000001</v>
      </c>
      <c r="AI543" s="8">
        <v>0</v>
      </c>
    </row>
    <row r="544" spans="1:35" x14ac:dyDescent="0.25">
      <c r="C544" s="37" t="str">
        <f>"Объем: "&amp;Source!I215&amp;"=(70)/"&amp;"100"</f>
        <v>Объем: 0,7=(70)/100</v>
      </c>
    </row>
    <row r="545" spans="1:35" ht="14.4" x14ac:dyDescent="0.3">
      <c r="A545" s="32"/>
      <c r="B545" s="32"/>
      <c r="C545" s="32" t="s">
        <v>861</v>
      </c>
      <c r="D545" s="34"/>
      <c r="E545" s="33"/>
      <c r="F545" s="36">
        <f>Source!AO215</f>
        <v>177.41</v>
      </c>
      <c r="G545" s="35" t="str">
        <f>Source!DG215</f>
        <v>*1,1</v>
      </c>
      <c r="H545" s="33">
        <f>Source!AV215</f>
        <v>1.0669999999999999</v>
      </c>
      <c r="I545" s="36">
        <f>ROUND((Source!AF215*Source!AV215)*Source!I215, 2)</f>
        <v>145.76</v>
      </c>
      <c r="J545" s="33">
        <f>IF(Source!BA215&lt;&gt; 0, Source!BA215, 1)</f>
        <v>46.67</v>
      </c>
      <c r="K545" s="36">
        <f>Source!S215</f>
        <v>6802.54</v>
      </c>
      <c r="W545" s="8">
        <f>I545</f>
        <v>145.76</v>
      </c>
    </row>
    <row r="546" spans="1:35" ht="14.4" x14ac:dyDescent="0.3">
      <c r="A546" s="32"/>
      <c r="B546" s="32"/>
      <c r="C546" s="32" t="s">
        <v>862</v>
      </c>
      <c r="D546" s="34"/>
      <c r="E546" s="33"/>
      <c r="F546" s="36">
        <f>Source!AM215</f>
        <v>35.82</v>
      </c>
      <c r="G546" s="35" t="str">
        <f>Source!DE215</f>
        <v>*1,1</v>
      </c>
      <c r="H546" s="33">
        <f>Source!AV215</f>
        <v>1.0669999999999999</v>
      </c>
      <c r="I546" s="36">
        <f>ROUND((Source!AD215*Source!AV215)*Source!I215, 2)</f>
        <v>29.43</v>
      </c>
      <c r="J546" s="33">
        <f>IF(Source!BB215&lt;&gt; 0, Source!BB215, 1)</f>
        <v>13.29</v>
      </c>
      <c r="K546" s="36">
        <f>Source!Q215</f>
        <v>391.12</v>
      </c>
    </row>
    <row r="547" spans="1:35" ht="14.4" x14ac:dyDescent="0.3">
      <c r="A547" s="32"/>
      <c r="B547" s="32"/>
      <c r="C547" s="32" t="s">
        <v>863</v>
      </c>
      <c r="D547" s="34"/>
      <c r="E547" s="33"/>
      <c r="F547" s="36">
        <f>Source!AN215</f>
        <v>2.52</v>
      </c>
      <c r="G547" s="35" t="str">
        <f>Source!DF215</f>
        <v>*1,1</v>
      </c>
      <c r="H547" s="33">
        <f>Source!AV215</f>
        <v>1.0669999999999999</v>
      </c>
      <c r="I547" s="38">
        <f>ROUND((Source!AE215*Source!AV215)*Source!I215, 2)</f>
        <v>2.0699999999999998</v>
      </c>
      <c r="J547" s="33">
        <f>IF(Source!BS215&lt;&gt; 0, Source!BS215, 1)</f>
        <v>46.67</v>
      </c>
      <c r="K547" s="38">
        <f>Source!R215</f>
        <v>96.63</v>
      </c>
      <c r="W547" s="8">
        <f>I547</f>
        <v>2.0699999999999998</v>
      </c>
    </row>
    <row r="548" spans="1:35" ht="14.4" x14ac:dyDescent="0.3">
      <c r="A548" s="32"/>
      <c r="B548" s="32"/>
      <c r="C548" s="32" t="s">
        <v>874</v>
      </c>
      <c r="D548" s="34"/>
      <c r="E548" s="33"/>
      <c r="F548" s="36">
        <f>Source!AL215</f>
        <v>67.64</v>
      </c>
      <c r="G548" s="35" t="str">
        <f>Source!DD215</f>
        <v/>
      </c>
      <c r="H548" s="33">
        <f>Source!AW215</f>
        <v>1.081</v>
      </c>
      <c r="I548" s="36">
        <f>ROUND((Source!AC215*Source!AW215)*Source!I215, 2)</f>
        <v>51.18</v>
      </c>
      <c r="J548" s="33">
        <f>IF(Source!BC215&lt;&gt; 0, Source!BC215, 1)</f>
        <v>4.7699999999999996</v>
      </c>
      <c r="K548" s="36">
        <f>Source!P215</f>
        <v>244.14</v>
      </c>
    </row>
    <row r="549" spans="1:35" ht="14.4" x14ac:dyDescent="0.3">
      <c r="A549" s="32"/>
      <c r="B549" s="32"/>
      <c r="C549" s="32" t="s">
        <v>864</v>
      </c>
      <c r="D549" s="34" t="s">
        <v>865</v>
      </c>
      <c r="E549" s="33">
        <f>Source!DN215</f>
        <v>112</v>
      </c>
      <c r="F549" s="36"/>
      <c r="G549" s="35"/>
      <c r="H549" s="33"/>
      <c r="I549" s="36">
        <f>SUM(Q543:Q548)</f>
        <v>163.25</v>
      </c>
      <c r="J549" s="33">
        <f>Source!BZ215</f>
        <v>92</v>
      </c>
      <c r="K549" s="36">
        <f>SUM(R543:R548)</f>
        <v>6258.34</v>
      </c>
    </row>
    <row r="550" spans="1:35" ht="14.4" x14ac:dyDescent="0.3">
      <c r="A550" s="32"/>
      <c r="B550" s="32"/>
      <c r="C550" s="32" t="s">
        <v>866</v>
      </c>
      <c r="D550" s="34" t="s">
        <v>865</v>
      </c>
      <c r="E550" s="33">
        <f>Source!DO215</f>
        <v>70</v>
      </c>
      <c r="F550" s="36"/>
      <c r="G550" s="35"/>
      <c r="H550" s="33"/>
      <c r="I550" s="36">
        <f>SUM(S543:S549)</f>
        <v>102.03</v>
      </c>
      <c r="J550" s="33">
        <f>Source!CA215</f>
        <v>43</v>
      </c>
      <c r="K550" s="36">
        <f>SUM(T543:T549)</f>
        <v>2925.09</v>
      </c>
    </row>
    <row r="551" spans="1:35" ht="14.4" x14ac:dyDescent="0.3">
      <c r="A551" s="32"/>
      <c r="B551" s="32"/>
      <c r="C551" s="32" t="s">
        <v>867</v>
      </c>
      <c r="D551" s="34" t="s">
        <v>865</v>
      </c>
      <c r="E551" s="33">
        <f>175</f>
        <v>175</v>
      </c>
      <c r="F551" s="36"/>
      <c r="G551" s="35"/>
      <c r="H551" s="33"/>
      <c r="I551" s="36">
        <f>SUM(U543:U550)</f>
        <v>3.62</v>
      </c>
      <c r="J551" s="33">
        <f>160</f>
        <v>160</v>
      </c>
      <c r="K551" s="36">
        <f>SUM(V543:V550)</f>
        <v>154.61000000000001</v>
      </c>
    </row>
    <row r="552" spans="1:35" ht="14.4" x14ac:dyDescent="0.3">
      <c r="A552" s="39"/>
      <c r="B552" s="39"/>
      <c r="C552" s="39" t="s">
        <v>868</v>
      </c>
      <c r="D552" s="40" t="s">
        <v>869</v>
      </c>
      <c r="E552" s="41">
        <f>Source!AQ215</f>
        <v>14.4</v>
      </c>
      <c r="F552" s="42"/>
      <c r="G552" s="43" t="str">
        <f>Source!DI215</f>
        <v>*1,1</v>
      </c>
      <c r="H552" s="41">
        <f>Source!AV215</f>
        <v>1.0669999999999999</v>
      </c>
      <c r="I552" s="42">
        <f>Source!U215</f>
        <v>11.830895999999999</v>
      </c>
      <c r="J552" s="41"/>
      <c r="K552" s="42"/>
      <c r="AB552" s="61">
        <f>I552</f>
        <v>11.830895999999999</v>
      </c>
    </row>
    <row r="553" spans="1:35" ht="13.8" x14ac:dyDescent="0.25">
      <c r="C553" s="21" t="s">
        <v>870</v>
      </c>
      <c r="H553" s="44">
        <f>I545+I546+I548+I549+I550+I551+0</f>
        <v>495.27</v>
      </c>
      <c r="I553" s="44"/>
      <c r="J553" s="44">
        <f>K545+K546+K548+K549+K550+K551+0</f>
        <v>16775.84</v>
      </c>
      <c r="K553" s="44"/>
      <c r="O553" s="61">
        <f>I545+I546+I548+I549+I550+I551+0</f>
        <v>495.27</v>
      </c>
      <c r="P553" s="61">
        <f>K545+K546+K548+K549+K550+K551+0</f>
        <v>16775.84</v>
      </c>
      <c r="X553" s="8">
        <f>IF(Source!BI215&lt;=1,I545+I546+I548+I549+I550+I551-0, 0)</f>
        <v>0</v>
      </c>
      <c r="Y553" s="8">
        <f>IF(Source!BI215=2,I545+I546+I548+I549+I550+I551-0, 0)</f>
        <v>495.27</v>
      </c>
      <c r="Z553" s="8">
        <f>IF(Source!BI215=3,I545+I546+I548+I549+I550+I551-0, 0)</f>
        <v>0</v>
      </c>
      <c r="AA553" s="8">
        <f>IF(Source!BI215=4,I545+I546+I548+I549+I550+I551,0)</f>
        <v>0</v>
      </c>
    </row>
    <row r="555" spans="1:35" ht="41.4" x14ac:dyDescent="0.3">
      <c r="A555" s="32">
        <v>57</v>
      </c>
      <c r="B555" s="32" t="str">
        <f>Source!F216</f>
        <v>1.1-1-1092</v>
      </c>
      <c r="C555" s="32" t="s">
        <v>540</v>
      </c>
      <c r="D555" s="34" t="str">
        <f>Source!H216</f>
        <v>т</v>
      </c>
      <c r="E555" s="33">
        <f>Source!I216</f>
        <v>8.7919999999999998E-2</v>
      </c>
      <c r="F555" s="36">
        <f>Source!AL216</f>
        <v>7254.88</v>
      </c>
      <c r="G555" s="35" t="str">
        <f>Source!DD216</f>
        <v/>
      </c>
      <c r="H555" s="33">
        <f>Source!AW216</f>
        <v>1</v>
      </c>
      <c r="I555" s="36">
        <f>ROUND((Source!AC216*Source!AW216)*Source!I216, 2)</f>
        <v>637.85</v>
      </c>
      <c r="J555" s="33">
        <f>IF(Source!BC216&lt;&gt; 0, Source!BC216, 1)</f>
        <v>9.3699999999999992</v>
      </c>
      <c r="K555" s="36">
        <f>Source!P216</f>
        <v>5976.65</v>
      </c>
      <c r="Q555" s="8">
        <f>ROUND((Source!DN216/100)*ROUND((Source!AF216*Source!AV216)*Source!I216, 2), 2)</f>
        <v>0</v>
      </c>
      <c r="R555" s="8">
        <f>Source!X216</f>
        <v>0</v>
      </c>
      <c r="S555" s="8">
        <f>ROUND((Source!DO216/100)*ROUND((Source!AF216*Source!AV216)*Source!I216, 2), 2)</f>
        <v>0</v>
      </c>
      <c r="T555" s="8">
        <f>Source!Y216</f>
        <v>0</v>
      </c>
      <c r="U555" s="8">
        <f>ROUND((175/100)*ROUND((Source!AE216*Source!AV216)*Source!I216, 2), 2)</f>
        <v>0</v>
      </c>
      <c r="V555" s="8">
        <f>ROUND((160/100)*ROUND(Source!CS216*Source!I216, 2), 2)</f>
        <v>0</v>
      </c>
      <c r="AI555" s="8">
        <v>3</v>
      </c>
    </row>
    <row r="556" spans="1:35" x14ac:dyDescent="0.25">
      <c r="A556" s="62"/>
      <c r="B556" s="62"/>
      <c r="C556" s="46" t="str">
        <f>"Объем: "&amp;Source!I216&amp;"=("&amp;Source!I215&amp;"*"&amp;"100*"&amp;"1,256/"&amp;"1000)"</f>
        <v>Объем: 0,08792=(0,7*100*1,256/1000)</v>
      </c>
      <c r="D556" s="62"/>
      <c r="E556" s="62"/>
      <c r="F556" s="62"/>
      <c r="G556" s="62"/>
      <c r="H556" s="62"/>
      <c r="I556" s="62"/>
      <c r="J556" s="62"/>
      <c r="K556" s="62"/>
    </row>
    <row r="557" spans="1:35" ht="13.8" x14ac:dyDescent="0.25">
      <c r="C557" s="21" t="s">
        <v>870</v>
      </c>
      <c r="H557" s="44">
        <f>I555+0</f>
        <v>637.85</v>
      </c>
      <c r="I557" s="44"/>
      <c r="J557" s="44">
        <f>K555+0</f>
        <v>5976.65</v>
      </c>
      <c r="K557" s="44"/>
      <c r="O557" s="61">
        <f>I555+0</f>
        <v>637.85</v>
      </c>
      <c r="P557" s="61">
        <f>K555+0</f>
        <v>5976.65</v>
      </c>
      <c r="X557" s="8">
        <f>IF(Source!BI216&lt;=1,I555-0, 0)</f>
        <v>637.85</v>
      </c>
      <c r="Y557" s="8">
        <f>IF(Source!BI216=2,I555-0, 0)</f>
        <v>0</v>
      </c>
      <c r="Z557" s="8">
        <f>IF(Source!BI216=3,I555-0, 0)</f>
        <v>0</v>
      </c>
      <c r="AA557" s="8">
        <f>IF(Source!BI216=4,I555,0)</f>
        <v>0</v>
      </c>
    </row>
    <row r="559" spans="1:35" ht="41.4" x14ac:dyDescent="0.3">
      <c r="A559" s="32">
        <v>58</v>
      </c>
      <c r="B559" s="32" t="s">
        <v>900</v>
      </c>
      <c r="C559" s="32" t="s">
        <v>544</v>
      </c>
      <c r="D559" s="34" t="str">
        <f>Source!H217</f>
        <v>100 м</v>
      </c>
      <c r="E559" s="33">
        <f>Source!I217</f>
        <v>0.85</v>
      </c>
      <c r="F559" s="36"/>
      <c r="G559" s="35"/>
      <c r="H559" s="33"/>
      <c r="I559" s="36"/>
      <c r="J559" s="33"/>
      <c r="K559" s="36"/>
      <c r="Q559" s="8">
        <f>ROUND((Source!DN217/100)*ROUND((Source!AF217*Source!AV217)*Source!I217, 2), 2)</f>
        <v>553.38</v>
      </c>
      <c r="R559" s="8">
        <f>Source!X217</f>
        <v>21214.6</v>
      </c>
      <c r="S559" s="8">
        <f>ROUND((Source!DO217/100)*ROUND((Source!AF217*Source!AV217)*Source!I217, 2), 2)</f>
        <v>345.86</v>
      </c>
      <c r="T559" s="8">
        <f>Source!Y217</f>
        <v>9915.52</v>
      </c>
      <c r="U559" s="8">
        <f>ROUND((175/100)*ROUND((Source!AE217*Source!AV217)*Source!I217, 2), 2)</f>
        <v>0.67</v>
      </c>
      <c r="V559" s="8">
        <f>ROUND((160/100)*ROUND(Source!CS217*Source!I217, 2), 2)</f>
        <v>28.3</v>
      </c>
      <c r="AI559" s="8">
        <v>0</v>
      </c>
    </row>
    <row r="560" spans="1:35" x14ac:dyDescent="0.25">
      <c r="C560" s="37" t="str">
        <f>"Объем: "&amp;Source!I217&amp;"=85/"&amp;"100"</f>
        <v>Объем: 0,85=85/100</v>
      </c>
    </row>
    <row r="561" spans="1:35" ht="14.4" x14ac:dyDescent="0.3">
      <c r="A561" s="32"/>
      <c r="B561" s="32"/>
      <c r="C561" s="32" t="s">
        <v>861</v>
      </c>
      <c r="D561" s="34"/>
      <c r="E561" s="33"/>
      <c r="F561" s="36">
        <f>Source!AO217</f>
        <v>495.26</v>
      </c>
      <c r="G561" s="35" t="str">
        <f>Source!DG217</f>
        <v>*1,1</v>
      </c>
      <c r="H561" s="33">
        <f>Source!AV217</f>
        <v>1.0669999999999999</v>
      </c>
      <c r="I561" s="36">
        <f>ROUND((Source!AF217*Source!AV217)*Source!I217, 2)</f>
        <v>494.09</v>
      </c>
      <c r="J561" s="33">
        <f>IF(Source!BA217&lt;&gt; 0, Source!BA217, 1)</f>
        <v>46.67</v>
      </c>
      <c r="K561" s="36">
        <f>Source!S217</f>
        <v>23059.35</v>
      </c>
      <c r="W561" s="8">
        <f>I561</f>
        <v>494.09</v>
      </c>
    </row>
    <row r="562" spans="1:35" ht="14.4" x14ac:dyDescent="0.3">
      <c r="A562" s="32"/>
      <c r="B562" s="32"/>
      <c r="C562" s="32" t="s">
        <v>862</v>
      </c>
      <c r="D562" s="34"/>
      <c r="E562" s="33"/>
      <c r="F562" s="36">
        <f>Source!AM217</f>
        <v>11.29</v>
      </c>
      <c r="G562" s="35" t="str">
        <f>Source!DE217</f>
        <v>*1,1</v>
      </c>
      <c r="H562" s="33">
        <f>Source!AV217</f>
        <v>1.0669999999999999</v>
      </c>
      <c r="I562" s="36">
        <f>ROUND((Source!AD217*Source!AV217)*Source!I217, 2)</f>
        <v>11.26</v>
      </c>
      <c r="J562" s="33">
        <f>IF(Source!BB217&lt;&gt; 0, Source!BB217, 1)</f>
        <v>10.24</v>
      </c>
      <c r="K562" s="36">
        <f>Source!Q217</f>
        <v>115.34</v>
      </c>
    </row>
    <row r="563" spans="1:35" ht="14.4" x14ac:dyDescent="0.3">
      <c r="A563" s="32"/>
      <c r="B563" s="32"/>
      <c r="C563" s="32" t="s">
        <v>863</v>
      </c>
      <c r="D563" s="34"/>
      <c r="E563" s="33"/>
      <c r="F563" s="36">
        <f>Source!AN217</f>
        <v>0.38</v>
      </c>
      <c r="G563" s="35" t="str">
        <f>Source!DF217</f>
        <v>*1,1</v>
      </c>
      <c r="H563" s="33">
        <f>Source!AV217</f>
        <v>1.0669999999999999</v>
      </c>
      <c r="I563" s="38">
        <f>ROUND((Source!AE217*Source!AV217)*Source!I217, 2)</f>
        <v>0.38</v>
      </c>
      <c r="J563" s="33">
        <f>IF(Source!BS217&lt;&gt; 0, Source!BS217, 1)</f>
        <v>46.67</v>
      </c>
      <c r="K563" s="38">
        <f>Source!R217</f>
        <v>17.690000000000001</v>
      </c>
      <c r="W563" s="8">
        <f>I563</f>
        <v>0.38</v>
      </c>
    </row>
    <row r="564" spans="1:35" ht="14.4" x14ac:dyDescent="0.3">
      <c r="A564" s="32"/>
      <c r="B564" s="32"/>
      <c r="C564" s="32" t="s">
        <v>874</v>
      </c>
      <c r="D564" s="34"/>
      <c r="E564" s="33"/>
      <c r="F564" s="36">
        <f>Source!AL217</f>
        <v>1177.7</v>
      </c>
      <c r="G564" s="35" t="str">
        <f>Source!DD217</f>
        <v/>
      </c>
      <c r="H564" s="33">
        <f>Source!AW217</f>
        <v>1.081</v>
      </c>
      <c r="I564" s="36">
        <f>ROUND((Source!AC217*Source!AW217)*Source!I217, 2)</f>
        <v>1082.1300000000001</v>
      </c>
      <c r="J564" s="33">
        <f>IF(Source!BC217&lt;&gt; 0, Source!BC217, 1)</f>
        <v>6.71</v>
      </c>
      <c r="K564" s="36">
        <f>Source!P217</f>
        <v>7261.09</v>
      </c>
    </row>
    <row r="565" spans="1:35" ht="14.4" x14ac:dyDescent="0.3">
      <c r="A565" s="32"/>
      <c r="B565" s="32"/>
      <c r="C565" s="32" t="s">
        <v>864</v>
      </c>
      <c r="D565" s="34" t="s">
        <v>865</v>
      </c>
      <c r="E565" s="33">
        <f>Source!DN217</f>
        <v>112</v>
      </c>
      <c r="F565" s="36"/>
      <c r="G565" s="35"/>
      <c r="H565" s="33"/>
      <c r="I565" s="36">
        <f>SUM(Q559:Q564)</f>
        <v>553.38</v>
      </c>
      <c r="J565" s="33">
        <f>Source!BZ217</f>
        <v>92</v>
      </c>
      <c r="K565" s="36">
        <f>SUM(R559:R564)</f>
        <v>21214.6</v>
      </c>
    </row>
    <row r="566" spans="1:35" ht="14.4" x14ac:dyDescent="0.3">
      <c r="A566" s="32"/>
      <c r="B566" s="32"/>
      <c r="C566" s="32" t="s">
        <v>866</v>
      </c>
      <c r="D566" s="34" t="s">
        <v>865</v>
      </c>
      <c r="E566" s="33">
        <f>Source!DO217</f>
        <v>70</v>
      </c>
      <c r="F566" s="36"/>
      <c r="G566" s="35"/>
      <c r="H566" s="33"/>
      <c r="I566" s="36">
        <f>SUM(S559:S565)</f>
        <v>345.86</v>
      </c>
      <c r="J566" s="33">
        <f>Source!CA217</f>
        <v>43</v>
      </c>
      <c r="K566" s="36">
        <f>SUM(T559:T565)</f>
        <v>9915.52</v>
      </c>
    </row>
    <row r="567" spans="1:35" ht="14.4" x14ac:dyDescent="0.3">
      <c r="A567" s="32"/>
      <c r="B567" s="32"/>
      <c r="C567" s="32" t="s">
        <v>867</v>
      </c>
      <c r="D567" s="34" t="s">
        <v>865</v>
      </c>
      <c r="E567" s="33">
        <f>175</f>
        <v>175</v>
      </c>
      <c r="F567" s="36"/>
      <c r="G567" s="35"/>
      <c r="H567" s="33"/>
      <c r="I567" s="36">
        <f>SUM(U559:U566)</f>
        <v>0.67</v>
      </c>
      <c r="J567" s="33">
        <f>160</f>
        <v>160</v>
      </c>
      <c r="K567" s="36">
        <f>SUM(V559:V566)</f>
        <v>28.3</v>
      </c>
    </row>
    <row r="568" spans="1:35" ht="14.4" x14ac:dyDescent="0.3">
      <c r="A568" s="39"/>
      <c r="B568" s="39"/>
      <c r="C568" s="39" t="s">
        <v>868</v>
      </c>
      <c r="D568" s="40" t="s">
        <v>869</v>
      </c>
      <c r="E568" s="41">
        <f>Source!AQ217</f>
        <v>40.200000000000003</v>
      </c>
      <c r="F568" s="42"/>
      <c r="G568" s="43" t="str">
        <f>Source!DI217</f>
        <v>*1,1</v>
      </c>
      <c r="H568" s="41">
        <f>Source!AV217</f>
        <v>1.0669999999999999</v>
      </c>
      <c r="I568" s="42">
        <f>Source!U217</f>
        <v>40.105329000000005</v>
      </c>
      <c r="J568" s="41"/>
      <c r="K568" s="42"/>
      <c r="AB568" s="61">
        <f>I568</f>
        <v>40.105329000000005</v>
      </c>
    </row>
    <row r="569" spans="1:35" ht="13.8" x14ac:dyDescent="0.25">
      <c r="C569" s="21" t="s">
        <v>870</v>
      </c>
      <c r="H569" s="44">
        <f>I561+I562+I564+I565+I566+I567+0</f>
        <v>2487.3900000000003</v>
      </c>
      <c r="I569" s="44"/>
      <c r="J569" s="44">
        <f>K561+K562+K564+K565+K566+K567+0</f>
        <v>61594.2</v>
      </c>
      <c r="K569" s="44"/>
      <c r="O569" s="61">
        <f>I561+I562+I564+I565+I566+I567+0</f>
        <v>2487.3900000000003</v>
      </c>
      <c r="P569" s="61">
        <f>K561+K562+K564+K565+K566+K567+0</f>
        <v>61594.2</v>
      </c>
      <c r="X569" s="8">
        <f>IF(Source!BI217&lt;=1,I561+I562+I564+I565+I566+I567-0, 0)</f>
        <v>0</v>
      </c>
      <c r="Y569" s="8">
        <f>IF(Source!BI217=2,I561+I562+I564+I565+I566+I567-0, 0)</f>
        <v>2487.3900000000003</v>
      </c>
      <c r="Z569" s="8">
        <f>IF(Source!BI217=3,I561+I562+I564+I565+I566+I567-0, 0)</f>
        <v>0</v>
      </c>
      <c r="AA569" s="8">
        <f>IF(Source!BI217=4,I561+I562+I564+I565+I566+I567,0)</f>
        <v>0</v>
      </c>
    </row>
    <row r="571" spans="1:35" ht="41.4" x14ac:dyDescent="0.3">
      <c r="A571" s="32">
        <v>59</v>
      </c>
      <c r="B571" s="32" t="str">
        <f>Source!F218</f>
        <v>1.23-10-34</v>
      </c>
      <c r="C571" s="32" t="s">
        <v>548</v>
      </c>
      <c r="D571" s="34" t="str">
        <f>Source!H218</f>
        <v>км</v>
      </c>
      <c r="E571" s="33">
        <f>Source!I218</f>
        <v>8.5000000000000006E-2</v>
      </c>
      <c r="F571" s="36">
        <f>Source!AL218</f>
        <v>37399.49</v>
      </c>
      <c r="G571" s="35" t="str">
        <f>Source!DD218</f>
        <v/>
      </c>
      <c r="H571" s="33">
        <f>Source!AW218</f>
        <v>1</v>
      </c>
      <c r="I571" s="36">
        <f>ROUND((Source!AC218*Source!AW218)*Source!I218, 2)</f>
        <v>3178.96</v>
      </c>
      <c r="J571" s="33">
        <f>IF(Source!BC218&lt;&gt; 0, Source!BC218, 1)</f>
        <v>14.6</v>
      </c>
      <c r="K571" s="36">
        <f>Source!P218</f>
        <v>46412.77</v>
      </c>
      <c r="Q571" s="8">
        <f>ROUND((Source!DN218/100)*ROUND((Source!AF218*Source!AV218)*Source!I218, 2), 2)</f>
        <v>0</v>
      </c>
      <c r="R571" s="8">
        <f>Source!X218</f>
        <v>0</v>
      </c>
      <c r="S571" s="8">
        <f>ROUND((Source!DO218/100)*ROUND((Source!AF218*Source!AV218)*Source!I218, 2), 2)</f>
        <v>0</v>
      </c>
      <c r="T571" s="8">
        <f>Source!Y218</f>
        <v>0</v>
      </c>
      <c r="U571" s="8">
        <f>ROUND((175/100)*ROUND((Source!AE218*Source!AV218)*Source!I218, 2), 2)</f>
        <v>0</v>
      </c>
      <c r="V571" s="8">
        <f>ROUND((160/100)*ROUND(Source!CS218*Source!I218, 2), 2)</f>
        <v>0</v>
      </c>
      <c r="AI571" s="8">
        <v>3</v>
      </c>
    </row>
    <row r="572" spans="1:35" x14ac:dyDescent="0.25">
      <c r="A572" s="62"/>
      <c r="B572" s="62"/>
      <c r="C572" s="46" t="str">
        <f>"Объем: "&amp;Source!I218&amp;"="&amp;Source!I217&amp;"*"&amp;"0,1"</f>
        <v>Объем: 0,085=0,85*0,1</v>
      </c>
      <c r="D572" s="62"/>
      <c r="E572" s="62"/>
      <c r="F572" s="62"/>
      <c r="G572" s="62"/>
      <c r="H572" s="62"/>
      <c r="I572" s="62"/>
      <c r="J572" s="62"/>
      <c r="K572" s="62"/>
    </row>
    <row r="573" spans="1:35" ht="13.8" x14ac:dyDescent="0.25">
      <c r="C573" s="21" t="s">
        <v>870</v>
      </c>
      <c r="H573" s="44">
        <f>I571+0</f>
        <v>3178.96</v>
      </c>
      <c r="I573" s="44"/>
      <c r="J573" s="44">
        <f>K571+0</f>
        <v>46412.77</v>
      </c>
      <c r="K573" s="44"/>
      <c r="O573" s="61">
        <f>I571+0</f>
        <v>3178.96</v>
      </c>
      <c r="P573" s="61">
        <f>K571+0</f>
        <v>46412.77</v>
      </c>
      <c r="X573" s="8">
        <f>IF(Source!BI218&lt;=1,I571-0, 0)</f>
        <v>0</v>
      </c>
      <c r="Y573" s="8">
        <f>IF(Source!BI218=2,I571-0, 0)</f>
        <v>3178.96</v>
      </c>
      <c r="Z573" s="8">
        <f>IF(Source!BI218=3,I571-0, 0)</f>
        <v>0</v>
      </c>
      <c r="AA573" s="8">
        <f>IF(Source!BI218=4,I571,0)</f>
        <v>0</v>
      </c>
    </row>
    <row r="575" spans="1:35" ht="13.8" x14ac:dyDescent="0.25">
      <c r="A575" s="49" t="str">
        <f>CONCATENATE("Итого по разделу: ",IF(Source!G220&lt;&gt;"Новый раздел", Source!G220, ""))</f>
        <v>Итого по разделу: Заземление (наружный контур)</v>
      </c>
      <c r="B575" s="49"/>
      <c r="C575" s="49"/>
      <c r="D575" s="49"/>
      <c r="E575" s="49"/>
      <c r="F575" s="49"/>
      <c r="G575" s="49"/>
      <c r="H575" s="48">
        <f>SUM(O526:O574)</f>
        <v>8180.8300000000008</v>
      </c>
      <c r="I575" s="47"/>
      <c r="J575" s="48">
        <f>SUM(P526:P574)</f>
        <v>151362.37999999998</v>
      </c>
      <c r="K575" s="47"/>
    </row>
    <row r="576" spans="1:35" hidden="1" x14ac:dyDescent="0.25">
      <c r="A576" s="8" t="s">
        <v>892</v>
      </c>
      <c r="H576" s="8">
        <f>SUM(AC526:AC575)</f>
        <v>0</v>
      </c>
      <c r="J576" s="8">
        <f>SUM(AD526:AD575)</f>
        <v>0</v>
      </c>
    </row>
    <row r="577" spans="1:35" hidden="1" x14ac:dyDescent="0.25">
      <c r="A577" s="8" t="s">
        <v>893</v>
      </c>
      <c r="H577" s="8">
        <f>SUM(AE526:AE576)</f>
        <v>0</v>
      </c>
      <c r="J577" s="8">
        <f>SUM(AF526:AF576)</f>
        <v>0</v>
      </c>
    </row>
    <row r="579" spans="1:35" ht="16.8" x14ac:dyDescent="0.3">
      <c r="A579" s="30" t="str">
        <f>CONCATENATE("Раздел: ",IF(Source!G250&lt;&gt;"Новый раздел", Source!G250, ""))</f>
        <v>Раздел: Оборудование</v>
      </c>
      <c r="B579" s="30"/>
      <c r="C579" s="30"/>
      <c r="D579" s="30"/>
      <c r="E579" s="30"/>
      <c r="F579" s="30"/>
      <c r="G579" s="30"/>
      <c r="H579" s="30"/>
      <c r="I579" s="30"/>
      <c r="J579" s="30"/>
      <c r="K579" s="30"/>
    </row>
    <row r="580" spans="1:35" ht="68.400000000000006" x14ac:dyDescent="0.3">
      <c r="A580" s="50">
        <v>60</v>
      </c>
      <c r="B580" s="50" t="str">
        <f>Source!F254</f>
        <v>КП № б/н от 28.03.2025</v>
      </c>
      <c r="C580" s="50" t="s">
        <v>907</v>
      </c>
      <c r="D580" s="51" t="str">
        <f>Source!H254</f>
        <v>месяц</v>
      </c>
      <c r="E580" s="52">
        <f>Source!I254</f>
        <v>5</v>
      </c>
      <c r="F580" s="53">
        <f>Source!AL254</f>
        <v>27510.32</v>
      </c>
      <c r="G580" s="54" t="str">
        <f>Source!DD254</f>
        <v>*1,042</v>
      </c>
      <c r="H580" s="52">
        <f>Source!AW254</f>
        <v>1</v>
      </c>
      <c r="I580" s="53">
        <f>ROUND((Source!AC254*Source!AW254)*Source!I254, 2)</f>
        <v>143328.76999999999</v>
      </c>
      <c r="J580" s="52">
        <f>IF(Source!BC254&lt;&gt; 0, Source!BC254, 1)</f>
        <v>7.27</v>
      </c>
      <c r="K580" s="53">
        <f>Source!P254</f>
        <v>1042000.14</v>
      </c>
      <c r="Q580" s="8">
        <f>ROUND((Source!DN254/100)*ROUND((Source!AF254*Source!AV254)*Source!I254, 2), 2)</f>
        <v>0</v>
      </c>
      <c r="R580" s="8">
        <f>Source!X254</f>
        <v>0</v>
      </c>
      <c r="S580" s="8">
        <f>ROUND((Source!DO254/100)*ROUND((Source!AF254*Source!AV254)*Source!I254, 2), 2)</f>
        <v>0</v>
      </c>
      <c r="T580" s="8">
        <f>Source!Y254</f>
        <v>0</v>
      </c>
      <c r="U580" s="8">
        <f>ROUND((175/100)*ROUND((Source!AE254*Source!AV254)*Source!I254, 2), 2)</f>
        <v>0</v>
      </c>
      <c r="V580" s="8">
        <f>ROUND((160/100)*ROUND(Source!CS254*Source!I254, 2), 2)</f>
        <v>0</v>
      </c>
      <c r="AI580" s="8">
        <v>5</v>
      </c>
    </row>
    <row r="581" spans="1:35" ht="13.8" x14ac:dyDescent="0.25">
      <c r="A581" s="55"/>
      <c r="B581" s="55"/>
      <c r="C581" s="56" t="s">
        <v>870</v>
      </c>
      <c r="D581" s="55"/>
      <c r="E581" s="55"/>
      <c r="F581" s="55"/>
      <c r="G581" s="55"/>
      <c r="H581" s="57">
        <f>I580+0</f>
        <v>143328.76999999999</v>
      </c>
      <c r="I581" s="57"/>
      <c r="J581" s="57">
        <f>K580+0</f>
        <v>1042000.14</v>
      </c>
      <c r="K581" s="57"/>
      <c r="O581" s="61">
        <f>I580+0</f>
        <v>143328.76999999999</v>
      </c>
      <c r="P581" s="61">
        <f>K580+0</f>
        <v>1042000.14</v>
      </c>
      <c r="X581" s="8">
        <f>IF(Source!BI254&lt;=1,I580-0, 0)</f>
        <v>0</v>
      </c>
      <c r="Y581" s="8">
        <f>IF(Source!BI254=2,I580-0, 0)</f>
        <v>0</v>
      </c>
      <c r="Z581" s="8">
        <f>IF(Source!BI254=3,I580-0, 0)</f>
        <v>143328.76999999999</v>
      </c>
      <c r="AA581" s="8">
        <f>IF(Source!BI254=4,I580,0)</f>
        <v>0</v>
      </c>
    </row>
    <row r="583" spans="1:35" ht="13.8" x14ac:dyDescent="0.25">
      <c r="A583" s="49" t="str">
        <f>CONCATENATE("Итого по разделу: ",IF(Source!G256&lt;&gt;"Новый раздел", Source!G256, ""))</f>
        <v>Итого по разделу: Оборудование</v>
      </c>
      <c r="B583" s="49"/>
      <c r="C583" s="49"/>
      <c r="D583" s="49"/>
      <c r="E583" s="49"/>
      <c r="F583" s="49"/>
      <c r="G583" s="49"/>
      <c r="H583" s="48">
        <f>SUM(O579:O582)</f>
        <v>143328.76999999999</v>
      </c>
      <c r="I583" s="47"/>
      <c r="J583" s="48">
        <f>SUM(P579:P582)</f>
        <v>1042000.14</v>
      </c>
      <c r="K583" s="47"/>
    </row>
    <row r="584" spans="1:35" hidden="1" x14ac:dyDescent="0.25">
      <c r="A584" s="8" t="s">
        <v>892</v>
      </c>
      <c r="H584" s="8">
        <f>SUM(AC579:AC583)</f>
        <v>0</v>
      </c>
      <c r="J584" s="8">
        <f>SUM(AD579:AD583)</f>
        <v>0</v>
      </c>
    </row>
    <row r="585" spans="1:35" hidden="1" x14ac:dyDescent="0.25">
      <c r="A585" s="8" t="s">
        <v>893</v>
      </c>
      <c r="H585" s="8">
        <f>SUM(AE579:AE584)</f>
        <v>0</v>
      </c>
      <c r="J585" s="8">
        <f>SUM(AF579:AF584)</f>
        <v>0</v>
      </c>
    </row>
    <row r="587" spans="1:35" ht="13.8" x14ac:dyDescent="0.25">
      <c r="A587" s="49" t="str">
        <f>CONCATENATE("Итого по локальной смете: ",IF(Source!G286&lt;&gt;"Новая локальная смета", Source!G286, ""))</f>
        <v xml:space="preserve">Итого по локальной смете: </v>
      </c>
      <c r="B587" s="49"/>
      <c r="C587" s="49"/>
      <c r="D587" s="49"/>
      <c r="E587" s="49"/>
      <c r="F587" s="49"/>
      <c r="G587" s="49"/>
      <c r="H587" s="48">
        <f>SUM(O29:O586)</f>
        <v>226180.09</v>
      </c>
      <c r="I587" s="47"/>
      <c r="J587" s="48">
        <f>SUM(P29:P586)</f>
        <v>2116888.9899999998</v>
      </c>
      <c r="K587" s="47"/>
    </row>
    <row r="588" spans="1:35" hidden="1" x14ac:dyDescent="0.25">
      <c r="A588" s="8" t="s">
        <v>892</v>
      </c>
      <c r="H588" s="8">
        <f>SUM(AC29:AC587)</f>
        <v>0</v>
      </c>
      <c r="J588" s="8">
        <f>SUM(AD29:AD587)</f>
        <v>0</v>
      </c>
    </row>
    <row r="589" spans="1:35" hidden="1" x14ac:dyDescent="0.25">
      <c r="A589" s="8" t="s">
        <v>893</v>
      </c>
      <c r="H589" s="8">
        <f>SUM(AE29:AE588)</f>
        <v>0</v>
      </c>
      <c r="J589" s="8">
        <f>SUM(AF29:AF588)</f>
        <v>0</v>
      </c>
    </row>
    <row r="590" spans="1:35" hidden="1" x14ac:dyDescent="0.25"/>
    <row r="591" spans="1:35" ht="13.8" hidden="1" x14ac:dyDescent="0.25">
      <c r="A591" s="49" t="str">
        <f>CONCATENATE("Итого по смете: ",IF(Source!G316&lt;&gt;"Новый объект", Source!G316, ""))</f>
        <v>Итого по смете: 08-01-01 Временная КТПН</v>
      </c>
      <c r="B591" s="49"/>
      <c r="C591" s="49"/>
      <c r="D591" s="49"/>
      <c r="E591" s="49"/>
      <c r="F591" s="49"/>
      <c r="G591" s="49"/>
      <c r="H591" s="48">
        <f>SUM(O1:O590)</f>
        <v>226180.09</v>
      </c>
      <c r="I591" s="47"/>
      <c r="J591" s="48">
        <f>SUM(P1:P590)</f>
        <v>2116888.9899999998</v>
      </c>
      <c r="K591" s="47"/>
    </row>
    <row r="592" spans="1:35" hidden="1" x14ac:dyDescent="0.25">
      <c r="A592" s="8" t="s">
        <v>892</v>
      </c>
      <c r="H592" s="8">
        <f>SUM(AC1:AC591)</f>
        <v>0</v>
      </c>
      <c r="J592" s="8">
        <f>SUM(AD1:AD591)</f>
        <v>0</v>
      </c>
    </row>
    <row r="593" spans="1:11" hidden="1" x14ac:dyDescent="0.25">
      <c r="A593" s="8" t="s">
        <v>893</v>
      </c>
      <c r="H593" s="8">
        <f>SUM(AE1:AE592)</f>
        <v>0</v>
      </c>
      <c r="J593" s="8">
        <f>SUM(AF1:AF592)</f>
        <v>0</v>
      </c>
    </row>
    <row r="596" spans="1:11" ht="13.8" x14ac:dyDescent="0.25">
      <c r="A596" s="58" t="s">
        <v>902</v>
      </c>
      <c r="B596" s="58"/>
      <c r="C596" s="59" t="str">
        <f>IF(Source!AC12&lt;&gt;"", Source!AC12," ")</f>
        <v>Начальник сметного отдела</v>
      </c>
      <c r="D596" s="59"/>
      <c r="E596" s="59"/>
      <c r="F596" s="59"/>
      <c r="G596" s="59"/>
      <c r="H596" s="22" t="str">
        <f>IF(Source!AB12&lt;&gt;"", Source!AB12," ")</f>
        <v>Шевченко Е.И.</v>
      </c>
      <c r="I596" s="22"/>
      <c r="J596" s="22"/>
      <c r="K596" s="22"/>
    </row>
    <row r="597" spans="1:11" ht="13.8" x14ac:dyDescent="0.25">
      <c r="A597" s="10"/>
      <c r="B597" s="10"/>
      <c r="C597" s="12" t="s">
        <v>903</v>
      </c>
      <c r="D597" s="12"/>
      <c r="E597" s="12"/>
      <c r="F597" s="12"/>
      <c r="G597" s="12"/>
      <c r="H597" s="10"/>
      <c r="I597" s="10"/>
      <c r="J597" s="10"/>
      <c r="K597" s="10"/>
    </row>
    <row r="598" spans="1:11" ht="13.8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</row>
    <row r="599" spans="1:11" ht="13.8" x14ac:dyDescent="0.25">
      <c r="A599" s="58" t="s">
        <v>904</v>
      </c>
      <c r="B599" s="58"/>
      <c r="C599" s="59" t="str">
        <f>IF(Source!AE12&lt;&gt;"", Source!AE12," ")</f>
        <v xml:space="preserve"> </v>
      </c>
      <c r="D599" s="59"/>
      <c r="E599" s="59"/>
      <c r="F599" s="59"/>
      <c r="G599" s="59"/>
      <c r="H599" s="22" t="str">
        <f>IF(Source!AD12&lt;&gt;"", Source!AD12," ")</f>
        <v xml:space="preserve"> </v>
      </c>
      <c r="I599" s="22"/>
      <c r="J599" s="22"/>
      <c r="K599" s="22"/>
    </row>
    <row r="600" spans="1:11" ht="13.8" x14ac:dyDescent="0.25">
      <c r="A600" s="10"/>
      <c r="B600" s="10"/>
      <c r="C600" s="12" t="s">
        <v>903</v>
      </c>
      <c r="D600" s="12"/>
      <c r="E600" s="12"/>
      <c r="F600" s="12"/>
      <c r="G600" s="12"/>
      <c r="H600" s="10"/>
      <c r="I600" s="10"/>
      <c r="J600" s="10"/>
      <c r="K600" s="10"/>
    </row>
  </sheetData>
  <mergeCells count="180">
    <mergeCell ref="A599:B599"/>
    <mergeCell ref="H599:K599"/>
    <mergeCell ref="C600:G600"/>
    <mergeCell ref="J591:K591"/>
    <mergeCell ref="H591:I591"/>
    <mergeCell ref="A591:G591"/>
    <mergeCell ref="A596:B596"/>
    <mergeCell ref="H596:K596"/>
    <mergeCell ref="C597:G597"/>
    <mergeCell ref="J583:K583"/>
    <mergeCell ref="H583:I583"/>
    <mergeCell ref="A583:G583"/>
    <mergeCell ref="J587:K587"/>
    <mergeCell ref="H587:I587"/>
    <mergeCell ref="A587:G587"/>
    <mergeCell ref="J575:K575"/>
    <mergeCell ref="H575:I575"/>
    <mergeCell ref="A575:G575"/>
    <mergeCell ref="A579:K579"/>
    <mergeCell ref="H581:I581"/>
    <mergeCell ref="J581:K581"/>
    <mergeCell ref="H557:I557"/>
    <mergeCell ref="J557:K557"/>
    <mergeCell ref="H569:I569"/>
    <mergeCell ref="J569:K569"/>
    <mergeCell ref="H573:I573"/>
    <mergeCell ref="J573:K573"/>
    <mergeCell ref="H537:I537"/>
    <mergeCell ref="J537:K537"/>
    <mergeCell ref="H541:I541"/>
    <mergeCell ref="J541:K541"/>
    <mergeCell ref="H553:I553"/>
    <mergeCell ref="J553:K553"/>
    <mergeCell ref="H520:I520"/>
    <mergeCell ref="J520:K520"/>
    <mergeCell ref="J522:K522"/>
    <mergeCell ref="H522:I522"/>
    <mergeCell ref="A522:G522"/>
    <mergeCell ref="A526:K526"/>
    <mergeCell ref="B489:J489"/>
    <mergeCell ref="H500:I500"/>
    <mergeCell ref="J500:K500"/>
    <mergeCell ref="H512:I512"/>
    <mergeCell ref="J512:K512"/>
    <mergeCell ref="H516:I516"/>
    <mergeCell ref="J516:K516"/>
    <mergeCell ref="B452:J452"/>
    <mergeCell ref="H463:I463"/>
    <mergeCell ref="J463:K463"/>
    <mergeCell ref="H475:I475"/>
    <mergeCell ref="J475:K475"/>
    <mergeCell ref="H487:I487"/>
    <mergeCell ref="J487:K487"/>
    <mergeCell ref="H435:I435"/>
    <mergeCell ref="J435:K435"/>
    <mergeCell ref="H447:I447"/>
    <mergeCell ref="J447:K447"/>
    <mergeCell ref="H450:I450"/>
    <mergeCell ref="J450:K450"/>
    <mergeCell ref="H410:I410"/>
    <mergeCell ref="J410:K410"/>
    <mergeCell ref="H423:I423"/>
    <mergeCell ref="J423:K423"/>
    <mergeCell ref="H432:I432"/>
    <mergeCell ref="J432:K432"/>
    <mergeCell ref="H382:I382"/>
    <mergeCell ref="J382:K382"/>
    <mergeCell ref="H394:I394"/>
    <mergeCell ref="J394:K394"/>
    <mergeCell ref="H406:I406"/>
    <mergeCell ref="J406:K406"/>
    <mergeCell ref="H365:I365"/>
    <mergeCell ref="J365:K365"/>
    <mergeCell ref="H369:I369"/>
    <mergeCell ref="J369:K369"/>
    <mergeCell ref="B371:J371"/>
    <mergeCell ref="J343:K343"/>
    <mergeCell ref="H343:I343"/>
    <mergeCell ref="A343:G343"/>
    <mergeCell ref="A347:K347"/>
    <mergeCell ref="B349:J349"/>
    <mergeCell ref="H359:I359"/>
    <mergeCell ref="J359:K359"/>
    <mergeCell ref="B327:J327"/>
    <mergeCell ref="H335:I335"/>
    <mergeCell ref="J335:K335"/>
    <mergeCell ref="H338:I338"/>
    <mergeCell ref="J338:K338"/>
    <mergeCell ref="H341:I341"/>
    <mergeCell ref="J341:K341"/>
    <mergeCell ref="H321:I321"/>
    <mergeCell ref="J321:K321"/>
    <mergeCell ref="H325:I325"/>
    <mergeCell ref="J325:K325"/>
    <mergeCell ref="H295:I295"/>
    <mergeCell ref="J295:K295"/>
    <mergeCell ref="B297:J297"/>
    <mergeCell ref="H308:I308"/>
    <mergeCell ref="J308:K308"/>
    <mergeCell ref="B310:J310"/>
    <mergeCell ref="H261:I261"/>
    <mergeCell ref="J261:K261"/>
    <mergeCell ref="H273:I273"/>
    <mergeCell ref="J273:K273"/>
    <mergeCell ref="H285:I285"/>
    <mergeCell ref="J285:K285"/>
    <mergeCell ref="H235:I235"/>
    <mergeCell ref="J235:K235"/>
    <mergeCell ref="B238:J238"/>
    <mergeCell ref="B240:J240"/>
    <mergeCell ref="H251:I251"/>
    <mergeCell ref="J251:K251"/>
    <mergeCell ref="B209:J209"/>
    <mergeCell ref="H221:I221"/>
    <mergeCell ref="J221:K221"/>
    <mergeCell ref="B223:J223"/>
    <mergeCell ref="H231:I231"/>
    <mergeCell ref="J231:K231"/>
    <mergeCell ref="H194:I194"/>
    <mergeCell ref="J194:K194"/>
    <mergeCell ref="H203:I203"/>
    <mergeCell ref="J203:K203"/>
    <mergeCell ref="H207:I207"/>
    <mergeCell ref="J207:K207"/>
    <mergeCell ref="H168:I168"/>
    <mergeCell ref="J168:K168"/>
    <mergeCell ref="H179:I179"/>
    <mergeCell ref="J179:K179"/>
    <mergeCell ref="H190:I190"/>
    <mergeCell ref="J190:K190"/>
    <mergeCell ref="H151:I151"/>
    <mergeCell ref="J151:K151"/>
    <mergeCell ref="H155:I155"/>
    <mergeCell ref="J155:K155"/>
    <mergeCell ref="H164:I164"/>
    <mergeCell ref="J164:K164"/>
    <mergeCell ref="H119:I119"/>
    <mergeCell ref="J119:K119"/>
    <mergeCell ref="B121:J121"/>
    <mergeCell ref="H129:I129"/>
    <mergeCell ref="J129:K129"/>
    <mergeCell ref="H140:I140"/>
    <mergeCell ref="J140:K140"/>
    <mergeCell ref="H100:I100"/>
    <mergeCell ref="J100:K100"/>
    <mergeCell ref="H111:I111"/>
    <mergeCell ref="J111:K111"/>
    <mergeCell ref="H115:I115"/>
    <mergeCell ref="J115:K115"/>
    <mergeCell ref="H65:I65"/>
    <mergeCell ref="J65:K65"/>
    <mergeCell ref="H75:I75"/>
    <mergeCell ref="J75:K75"/>
    <mergeCell ref="B77:J77"/>
    <mergeCell ref="H88:I88"/>
    <mergeCell ref="J88:K88"/>
    <mergeCell ref="A31:K31"/>
    <mergeCell ref="B33:J33"/>
    <mergeCell ref="H43:I43"/>
    <mergeCell ref="J43:K43"/>
    <mergeCell ref="H54:I54"/>
    <mergeCell ref="J54:K5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4BDA-8D5E-40A3-B460-A9187EDC1FFA}">
  <dimension ref="A1:IK354"/>
  <sheetViews>
    <sheetView workbookViewId="0">
      <selection activeCell="A350" sqref="A350:AX350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33" x14ac:dyDescent="0.25">
      <c r="A12" s="1">
        <v>1</v>
      </c>
      <c r="B12" s="1">
        <v>349</v>
      </c>
      <c r="C12" s="1">
        <v>0</v>
      </c>
      <c r="D12" s="1">
        <f>ROW(A316)</f>
        <v>316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B316</f>
        <v>349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08-01-01</v>
      </c>
      <c r="G18" s="2" t="str">
        <f t="shared" si="0"/>
        <v>08-01-01 Временная КТПН</v>
      </c>
      <c r="H18" s="2"/>
      <c r="I18" s="2"/>
      <c r="J18" s="2"/>
      <c r="K18" s="2"/>
      <c r="L18" s="2"/>
      <c r="M18" s="2"/>
      <c r="N18" s="2"/>
      <c r="O18" s="2">
        <f t="shared" ref="O18:AT18" si="1">O316</f>
        <v>1825665.49</v>
      </c>
      <c r="P18" s="2">
        <f t="shared" si="1"/>
        <v>1567298.91</v>
      </c>
      <c r="Q18" s="2">
        <f t="shared" si="1"/>
        <v>89938.61</v>
      </c>
      <c r="R18" s="2">
        <f t="shared" si="1"/>
        <v>31280.66</v>
      </c>
      <c r="S18" s="2">
        <f t="shared" si="1"/>
        <v>168427.97</v>
      </c>
      <c r="T18" s="2">
        <f t="shared" si="1"/>
        <v>0</v>
      </c>
      <c r="U18" s="2">
        <f t="shared" si="1"/>
        <v>291.43307945809994</v>
      </c>
      <c r="V18" s="2">
        <f t="shared" si="1"/>
        <v>0</v>
      </c>
      <c r="W18" s="2">
        <f t="shared" si="1"/>
        <v>0</v>
      </c>
      <c r="X18" s="2">
        <f t="shared" si="1"/>
        <v>163426.41</v>
      </c>
      <c r="Y18" s="2">
        <f t="shared" si="1"/>
        <v>77748.05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1042000.14</v>
      </c>
      <c r="AQ18" s="2">
        <f t="shared" si="1"/>
        <v>0</v>
      </c>
      <c r="AR18" s="2">
        <f t="shared" si="1"/>
        <v>2116888.9900000002</v>
      </c>
      <c r="AS18" s="2">
        <f t="shared" si="1"/>
        <v>360999.72</v>
      </c>
      <c r="AT18" s="2">
        <f t="shared" si="1"/>
        <v>713889.13</v>
      </c>
      <c r="AU18" s="2">
        <f t="shared" ref="AU18:BZ18" si="2">AU316</f>
        <v>0</v>
      </c>
      <c r="AV18" s="2">
        <f t="shared" si="2"/>
        <v>1567298.91</v>
      </c>
      <c r="AW18" s="2">
        <f t="shared" si="2"/>
        <v>525298.77</v>
      </c>
      <c r="AX18" s="2">
        <f t="shared" si="2"/>
        <v>0</v>
      </c>
      <c r="AY18" s="2">
        <f t="shared" si="2"/>
        <v>525298.77</v>
      </c>
      <c r="AZ18" s="2">
        <f t="shared" si="2"/>
        <v>1042000.14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CA316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DG316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EM316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FS316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ROW(A286)</f>
        <v>286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B286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O286</f>
        <v>1825665.49</v>
      </c>
      <c r="P22" s="2">
        <f t="shared" si="8"/>
        <v>1567298.91</v>
      </c>
      <c r="Q22" s="2">
        <f t="shared" si="8"/>
        <v>89938.61</v>
      </c>
      <c r="R22" s="2">
        <f t="shared" si="8"/>
        <v>31280.66</v>
      </c>
      <c r="S22" s="2">
        <f t="shared" si="8"/>
        <v>168427.97</v>
      </c>
      <c r="T22" s="2">
        <f t="shared" si="8"/>
        <v>0</v>
      </c>
      <c r="U22" s="2">
        <f t="shared" si="8"/>
        <v>291.43307945809994</v>
      </c>
      <c r="V22" s="2">
        <f t="shared" si="8"/>
        <v>0</v>
      </c>
      <c r="W22" s="2">
        <f t="shared" si="8"/>
        <v>0</v>
      </c>
      <c r="X22" s="2">
        <f t="shared" si="8"/>
        <v>163426.41</v>
      </c>
      <c r="Y22" s="2">
        <f t="shared" si="8"/>
        <v>77748.05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1042000.14</v>
      </c>
      <c r="AQ22" s="2">
        <f t="shared" si="8"/>
        <v>0</v>
      </c>
      <c r="AR22" s="2">
        <f t="shared" si="8"/>
        <v>2116888.9900000002</v>
      </c>
      <c r="AS22" s="2">
        <f t="shared" si="8"/>
        <v>360999.72</v>
      </c>
      <c r="AT22" s="2">
        <f t="shared" si="8"/>
        <v>713889.13</v>
      </c>
      <c r="AU22" s="2">
        <f t="shared" ref="AU22:BZ22" si="9">AU286</f>
        <v>0</v>
      </c>
      <c r="AV22" s="2">
        <f t="shared" si="9"/>
        <v>1567298.91</v>
      </c>
      <c r="AW22" s="2">
        <f t="shared" si="9"/>
        <v>525298.77</v>
      </c>
      <c r="AX22" s="2">
        <f t="shared" si="9"/>
        <v>0</v>
      </c>
      <c r="AY22" s="2">
        <f t="shared" si="9"/>
        <v>525298.77</v>
      </c>
      <c r="AZ22" s="2">
        <f t="shared" si="9"/>
        <v>1042000.14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ROW(A105)</f>
        <v>105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20</v>
      </c>
      <c r="BE24" s="1" t="s">
        <v>20</v>
      </c>
      <c r="BF24" s="1" t="s">
        <v>20</v>
      </c>
      <c r="BG24" s="1" t="s">
        <v>3</v>
      </c>
      <c r="BH24" s="1" t="s">
        <v>20</v>
      </c>
      <c r="BI24" s="1" t="s">
        <v>20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20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B105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O105</f>
        <v>219252.78</v>
      </c>
      <c r="P26" s="2">
        <f t="shared" si="15"/>
        <v>106837.88</v>
      </c>
      <c r="Q26" s="2">
        <f t="shared" si="15"/>
        <v>54131.48</v>
      </c>
      <c r="R26" s="2">
        <f t="shared" si="15"/>
        <v>18469.96</v>
      </c>
      <c r="S26" s="2">
        <f t="shared" si="15"/>
        <v>58283.42</v>
      </c>
      <c r="T26" s="2">
        <f t="shared" si="15"/>
        <v>0</v>
      </c>
      <c r="U26" s="2">
        <f t="shared" si="15"/>
        <v>104.4090505341</v>
      </c>
      <c r="V26" s="2">
        <f t="shared" si="15"/>
        <v>0</v>
      </c>
      <c r="W26" s="2">
        <f t="shared" si="15"/>
        <v>0</v>
      </c>
      <c r="X26" s="2">
        <f t="shared" si="15"/>
        <v>62093.41</v>
      </c>
      <c r="Y26" s="2">
        <f t="shared" si="15"/>
        <v>30385.91</v>
      </c>
      <c r="Z26" s="2">
        <f t="shared" si="15"/>
        <v>0</v>
      </c>
      <c r="AA26" s="2">
        <f t="shared" si="15"/>
        <v>0</v>
      </c>
      <c r="AB26" s="2">
        <f t="shared" si="15"/>
        <v>219252.78</v>
      </c>
      <c r="AC26" s="2">
        <f t="shared" si="15"/>
        <v>106837.88</v>
      </c>
      <c r="AD26" s="2">
        <f t="shared" si="15"/>
        <v>54131.48</v>
      </c>
      <c r="AE26" s="2">
        <f t="shared" si="15"/>
        <v>18469.96</v>
      </c>
      <c r="AF26" s="2">
        <f t="shared" si="15"/>
        <v>58283.42</v>
      </c>
      <c r="AG26" s="2">
        <f t="shared" si="15"/>
        <v>0</v>
      </c>
      <c r="AH26" s="2">
        <f t="shared" si="15"/>
        <v>104.4090505341</v>
      </c>
      <c r="AI26" s="2">
        <f t="shared" si="15"/>
        <v>0</v>
      </c>
      <c r="AJ26" s="2">
        <f t="shared" si="15"/>
        <v>0</v>
      </c>
      <c r="AK26" s="2">
        <f t="shared" si="15"/>
        <v>62093.41</v>
      </c>
      <c r="AL26" s="2">
        <f t="shared" si="15"/>
        <v>30385.91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341284.03</v>
      </c>
      <c r="AS26" s="2">
        <f t="shared" si="15"/>
        <v>340204.47</v>
      </c>
      <c r="AT26" s="2">
        <f t="shared" si="15"/>
        <v>1079.56</v>
      </c>
      <c r="AU26" s="2">
        <f t="shared" ref="AU26:BZ26" si="16">AU105</f>
        <v>0</v>
      </c>
      <c r="AV26" s="2">
        <f t="shared" si="16"/>
        <v>106837.88</v>
      </c>
      <c r="AW26" s="2">
        <f t="shared" si="16"/>
        <v>106837.88</v>
      </c>
      <c r="AX26" s="2">
        <f t="shared" si="16"/>
        <v>0</v>
      </c>
      <c r="AY26" s="2">
        <f t="shared" si="16"/>
        <v>106837.88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CA105</f>
        <v>341284.03</v>
      </c>
      <c r="CB26" s="2">
        <f t="shared" si="17"/>
        <v>340204.47</v>
      </c>
      <c r="CC26" s="2">
        <f t="shared" si="17"/>
        <v>1079.56</v>
      </c>
      <c r="CD26" s="2">
        <f t="shared" si="17"/>
        <v>0</v>
      </c>
      <c r="CE26" s="2">
        <f t="shared" si="17"/>
        <v>106837.88</v>
      </c>
      <c r="CF26" s="2">
        <f t="shared" si="17"/>
        <v>106837.88</v>
      </c>
      <c r="CG26" s="2">
        <f t="shared" si="17"/>
        <v>0</v>
      </c>
      <c r="CH26" s="2">
        <f t="shared" si="17"/>
        <v>106837.88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19</v>
      </c>
      <c r="B28">
        <v>1</v>
      </c>
      <c r="F28" t="s">
        <v>3</v>
      </c>
      <c r="G28" t="s">
        <v>21</v>
      </c>
      <c r="H28" t="s">
        <v>3</v>
      </c>
      <c r="AA28">
        <v>1</v>
      </c>
      <c r="IK28">
        <v>0</v>
      </c>
    </row>
    <row r="29" spans="1:245" x14ac:dyDescent="0.25">
      <c r="A29">
        <v>17</v>
      </c>
      <c r="B29">
        <v>1</v>
      </c>
      <c r="C29">
        <f>ROW(SmtRes!A3)</f>
        <v>3</v>
      </c>
      <c r="E29" t="s">
        <v>22</v>
      </c>
      <c r="F29" t="s">
        <v>23</v>
      </c>
      <c r="G29" t="s">
        <v>24</v>
      </c>
      <c r="H29" t="s">
        <v>25</v>
      </c>
      <c r="I29">
        <f>ROUND(20.64/100,9)</f>
        <v>0.2064</v>
      </c>
      <c r="J29">
        <v>0</v>
      </c>
      <c r="K29">
        <f>ROUND(20.64/100,9)</f>
        <v>0.2064</v>
      </c>
      <c r="O29">
        <f t="shared" ref="O29:O35" si="21">ROUND(CP29,2)</f>
        <v>5376.8</v>
      </c>
      <c r="P29">
        <f t="shared" ref="P29:P35" si="22">ROUND(CQ29*I29,2)</f>
        <v>0</v>
      </c>
      <c r="Q29">
        <f t="shared" ref="Q29:Q35" si="23">ROUND(CR29*I29,2)</f>
        <v>4995.99</v>
      </c>
      <c r="R29">
        <f t="shared" ref="R29:R35" si="24">ROUND(CS29*I29,2)</f>
        <v>1673.27</v>
      </c>
      <c r="S29">
        <f t="shared" ref="S29:S35" si="25">ROUND(CT29*I29,2)</f>
        <v>380.81</v>
      </c>
      <c r="T29">
        <f t="shared" ref="T29:T35" si="26">ROUND(CU29*I29,2)</f>
        <v>0</v>
      </c>
      <c r="U29">
        <f t="shared" ref="U29:U35" si="27">CV29*I29</f>
        <v>0.79836345600000014</v>
      </c>
      <c r="V29">
        <f t="shared" ref="V29:V35" si="28">CW29*I29</f>
        <v>0</v>
      </c>
      <c r="W29">
        <f t="shared" ref="W29:W35" si="29">ROUND(CX29*I29,2)</f>
        <v>0</v>
      </c>
      <c r="X29">
        <f t="shared" ref="X29:Y35" si="30">ROUND(CY29,2)</f>
        <v>357.96</v>
      </c>
      <c r="Y29">
        <f t="shared" si="30"/>
        <v>194.21</v>
      </c>
      <c r="AA29">
        <v>59521336</v>
      </c>
      <c r="AB29">
        <f t="shared" ref="AB29:AB35" si="31">ROUND((AC29+AD29+AF29),6)</f>
        <v>1507.8579999999999</v>
      </c>
      <c r="AC29">
        <f>ROUND((ES29),6)</f>
        <v>0</v>
      </c>
      <c r="AD29">
        <f t="shared" ref="AD29:AF31" si="32">ROUND(((ET29*1.1)),6)</f>
        <v>1474.693</v>
      </c>
      <c r="AE29">
        <f t="shared" si="32"/>
        <v>145.72800000000001</v>
      </c>
      <c r="AF29">
        <f t="shared" si="32"/>
        <v>33.164999999999999</v>
      </c>
      <c r="AG29">
        <f t="shared" ref="AG29:AG35" si="33">ROUND((AP29),6)</f>
        <v>0</v>
      </c>
      <c r="AH29">
        <f t="shared" ref="AH29:AI31" si="34">((EW29*1.1))</f>
        <v>3.2450000000000006</v>
      </c>
      <c r="AI29">
        <f t="shared" si="34"/>
        <v>0</v>
      </c>
      <c r="AJ29">
        <f t="shared" ref="AJ29:AJ35" si="35">(AS29)</f>
        <v>0</v>
      </c>
      <c r="AK29">
        <v>1370.78</v>
      </c>
      <c r="AL29">
        <v>0</v>
      </c>
      <c r="AM29">
        <v>1340.63</v>
      </c>
      <c r="AN29">
        <v>132.47999999999999</v>
      </c>
      <c r="AO29">
        <v>30.15</v>
      </c>
      <c r="AP29">
        <v>0</v>
      </c>
      <c r="AQ29">
        <v>2.95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46.67</v>
      </c>
      <c r="BB29">
        <v>13.77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2</v>
      </c>
      <c r="BN29">
        <v>0</v>
      </c>
      <c r="BO29" t="s">
        <v>23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831</v>
      </c>
      <c r="CO29">
        <v>0</v>
      </c>
      <c r="CP29">
        <f t="shared" ref="CP29:CP35" si="36">(P29+Q29+S29)</f>
        <v>5376.8</v>
      </c>
      <c r="CQ29">
        <f t="shared" ref="CQ29:CQ35" si="37">(AC29*BC29*AW29)</f>
        <v>0</v>
      </c>
      <c r="CR29">
        <f t="shared" ref="CR29:CR35" si="38">(AD29*BB29*AV29)</f>
        <v>24205.37495112</v>
      </c>
      <c r="CS29">
        <f t="shared" ref="CS29:CS35" si="39">(AE29*BS29*AV29)</f>
        <v>8106.9419059200009</v>
      </c>
      <c r="CT29">
        <f t="shared" ref="CT29:CT35" si="40">(AF29*BA29*AV29)</f>
        <v>1844.9901755999999</v>
      </c>
      <c r="CU29">
        <f t="shared" ref="CU29:CU35" si="41">AG29</f>
        <v>0</v>
      </c>
      <c r="CV29">
        <f t="shared" ref="CV29:CV35" si="42">(AH29*AV29)</f>
        <v>3.8680400000000006</v>
      </c>
      <c r="CW29">
        <f t="shared" ref="CW29:CX35" si="43">AI29</f>
        <v>0</v>
      </c>
      <c r="CX29">
        <f t="shared" si="43"/>
        <v>0</v>
      </c>
      <c r="CY29">
        <f t="shared" ref="CY29:CY35" si="44">S29*(BZ29/100)</f>
        <v>357.96139999999997</v>
      </c>
      <c r="CZ29">
        <f t="shared" ref="CZ29:CZ35" si="45">S29*(CA29/100)</f>
        <v>194.2131</v>
      </c>
      <c r="DB29">
        <v>1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41339843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2</v>
      </c>
      <c r="EL29" t="s">
        <v>27</v>
      </c>
      <c r="EM29" t="s">
        <v>28</v>
      </c>
      <c r="EO29" t="s">
        <v>29</v>
      </c>
      <c r="EQ29">
        <v>0</v>
      </c>
      <c r="ER29">
        <v>1370.78</v>
      </c>
      <c r="ES29">
        <v>0</v>
      </c>
      <c r="ET29">
        <v>1340.63</v>
      </c>
      <c r="EU29">
        <v>132.47999999999999</v>
      </c>
      <c r="EV29">
        <v>30.15</v>
      </c>
      <c r="EW29">
        <v>2.95</v>
      </c>
      <c r="EX29">
        <v>0</v>
      </c>
      <c r="EY29">
        <v>0</v>
      </c>
      <c r="FQ29">
        <v>0</v>
      </c>
      <c r="FR29">
        <f t="shared" ref="FR29:FR35" si="46">ROUND(IF(BI29=3,GM29,0),2)</f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-2100291655</v>
      </c>
      <c r="GG29">
        <v>2</v>
      </c>
      <c r="GH29">
        <v>1</v>
      </c>
      <c r="GI29">
        <v>2</v>
      </c>
      <c r="GJ29">
        <v>0</v>
      </c>
      <c r="GK29">
        <f>ROUND(R29*(R12)/100,2)</f>
        <v>2677.23</v>
      </c>
      <c r="GL29">
        <f t="shared" ref="GL29:GL35" si="47">ROUND(IF(AND(BH29=3,BI29=3,FS29&lt;&gt;0),P29,0),2)</f>
        <v>0</v>
      </c>
      <c r="GM29">
        <f t="shared" ref="GM29:GM35" si="48">ROUND(O29+X29+Y29+GK29,2)+GX29</f>
        <v>8606.2000000000007</v>
      </c>
      <c r="GN29">
        <f t="shared" ref="GN29:GN35" si="49">IF(OR(BI29=0,BI29=1),GM29-GX29,0)</f>
        <v>8606.2000000000007</v>
      </c>
      <c r="GO29">
        <f t="shared" ref="GO29:GO35" si="50">IF(BI29=2,GM29-GX29,0)</f>
        <v>0</v>
      </c>
      <c r="GP29">
        <f t="shared" ref="GP29:GP35" si="51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5" si="52">ROUND((GT29),6)</f>
        <v>0</v>
      </c>
      <c r="GW29">
        <v>1</v>
      </c>
      <c r="GX29">
        <f t="shared" ref="GX29:GX35" si="53">ROUND(HC29*I29,2)</f>
        <v>0</v>
      </c>
      <c r="HA29">
        <v>0</v>
      </c>
      <c r="HB29">
        <v>0</v>
      </c>
      <c r="HC29">
        <f t="shared" ref="HC29:HC35" si="54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C30">
        <f>ROW(SmtRes!A5)</f>
        <v>5</v>
      </c>
      <c r="E30" t="s">
        <v>30</v>
      </c>
      <c r="F30" t="s">
        <v>31</v>
      </c>
      <c r="G30" t="s">
        <v>32</v>
      </c>
      <c r="H30" t="s">
        <v>25</v>
      </c>
      <c r="I30">
        <f>ROUND(ROUND(((65-20.64)/100),4)-I31,9)</f>
        <v>0.44359999999999999</v>
      </c>
      <c r="J30">
        <v>0</v>
      </c>
      <c r="K30">
        <f>ROUND(ROUND(((65-20.64)/100),4)-I31,9)</f>
        <v>0.44359999999999999</v>
      </c>
      <c r="O30">
        <f t="shared" si="21"/>
        <v>7806.08</v>
      </c>
      <c r="P30">
        <f t="shared" si="22"/>
        <v>0</v>
      </c>
      <c r="Q30">
        <f t="shared" si="23"/>
        <v>7475.99</v>
      </c>
      <c r="R30">
        <f t="shared" si="24"/>
        <v>2494.4</v>
      </c>
      <c r="S30">
        <f t="shared" si="25"/>
        <v>330.09</v>
      </c>
      <c r="T30">
        <f t="shared" si="26"/>
        <v>0</v>
      </c>
      <c r="U30">
        <f t="shared" si="27"/>
        <v>0.69216150079999994</v>
      </c>
      <c r="V30">
        <f t="shared" si="28"/>
        <v>0</v>
      </c>
      <c r="W30">
        <f t="shared" si="29"/>
        <v>0</v>
      </c>
      <c r="X30">
        <f t="shared" si="30"/>
        <v>310.27999999999997</v>
      </c>
      <c r="Y30">
        <f t="shared" si="30"/>
        <v>168.35</v>
      </c>
      <c r="AA30">
        <v>59521336</v>
      </c>
      <c r="AB30">
        <f t="shared" si="31"/>
        <v>1038.6420000000001</v>
      </c>
      <c r="AC30">
        <f>ROUND((ES30),6)</f>
        <v>0</v>
      </c>
      <c r="AD30">
        <f t="shared" si="32"/>
        <v>1025.2660000000001</v>
      </c>
      <c r="AE30">
        <f t="shared" si="32"/>
        <v>101.07899999999999</v>
      </c>
      <c r="AF30">
        <f t="shared" si="32"/>
        <v>13.375999999999999</v>
      </c>
      <c r="AG30">
        <f t="shared" si="33"/>
        <v>0</v>
      </c>
      <c r="AH30">
        <f t="shared" si="34"/>
        <v>1.3089999999999999</v>
      </c>
      <c r="AI30">
        <f t="shared" si="34"/>
        <v>0</v>
      </c>
      <c r="AJ30">
        <f t="shared" si="35"/>
        <v>0</v>
      </c>
      <c r="AK30">
        <v>944.22</v>
      </c>
      <c r="AL30">
        <v>0</v>
      </c>
      <c r="AM30">
        <v>932.06</v>
      </c>
      <c r="AN30">
        <v>91.89</v>
      </c>
      <c r="AO30">
        <v>12.16</v>
      </c>
      <c r="AP30">
        <v>0</v>
      </c>
      <c r="AQ30">
        <v>1.19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46.67</v>
      </c>
      <c r="BB30">
        <v>13.79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33</v>
      </c>
      <c r="BM30">
        <v>2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831</v>
      </c>
      <c r="CO30">
        <v>0</v>
      </c>
      <c r="CP30">
        <f t="shared" si="36"/>
        <v>7806.08</v>
      </c>
      <c r="CQ30">
        <f t="shared" si="37"/>
        <v>0</v>
      </c>
      <c r="CR30">
        <f t="shared" si="38"/>
        <v>16852.994422879998</v>
      </c>
      <c r="CS30">
        <f t="shared" si="39"/>
        <v>5623.0894605599997</v>
      </c>
      <c r="CT30">
        <f t="shared" si="40"/>
        <v>744.11544063999997</v>
      </c>
      <c r="CU30">
        <f t="shared" si="41"/>
        <v>0</v>
      </c>
      <c r="CV30">
        <f t="shared" si="42"/>
        <v>1.5603279999999999</v>
      </c>
      <c r="CW30">
        <f t="shared" si="43"/>
        <v>0</v>
      </c>
      <c r="CX30">
        <f t="shared" si="43"/>
        <v>0</v>
      </c>
      <c r="CY30">
        <f t="shared" si="44"/>
        <v>310.28459999999995</v>
      </c>
      <c r="CZ30">
        <f t="shared" si="45"/>
        <v>168.3459</v>
      </c>
      <c r="DB30">
        <v>2</v>
      </c>
      <c r="DC30" t="s">
        <v>3</v>
      </c>
      <c r="DD30" t="s">
        <v>3</v>
      </c>
      <c r="DE30" t="s">
        <v>20</v>
      </c>
      <c r="DF30" t="s">
        <v>20</v>
      </c>
      <c r="DG30" t="s">
        <v>20</v>
      </c>
      <c r="DH30" t="s">
        <v>3</v>
      </c>
      <c r="DI30" t="s">
        <v>20</v>
      </c>
      <c r="DJ30" t="s">
        <v>20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25</v>
      </c>
      <c r="DW30" t="s">
        <v>25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41339843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27</v>
      </c>
      <c r="EM30" t="s">
        <v>28</v>
      </c>
      <c r="EO30" t="s">
        <v>29</v>
      </c>
      <c r="EQ30">
        <v>0</v>
      </c>
      <c r="ER30">
        <v>944.22</v>
      </c>
      <c r="ES30">
        <v>0</v>
      </c>
      <c r="ET30">
        <v>932.06</v>
      </c>
      <c r="EU30">
        <v>91.89</v>
      </c>
      <c r="EV30">
        <v>12.16</v>
      </c>
      <c r="EW30">
        <v>1.19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-1493966349</v>
      </c>
      <c r="GG30">
        <v>2</v>
      </c>
      <c r="GH30">
        <v>1</v>
      </c>
      <c r="GI30">
        <v>2</v>
      </c>
      <c r="GJ30">
        <v>0</v>
      </c>
      <c r="GK30">
        <f>ROUND(R30*(R12)/100,2)</f>
        <v>3991.04</v>
      </c>
      <c r="GL30">
        <f t="shared" si="47"/>
        <v>0</v>
      </c>
      <c r="GM30">
        <f t="shared" si="48"/>
        <v>12275.75</v>
      </c>
      <c r="GN30">
        <f t="shared" si="49"/>
        <v>12275.75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C31">
        <f>ROW(SmtRes!A6)</f>
        <v>6</v>
      </c>
      <c r="E31" t="s">
        <v>3</v>
      </c>
      <c r="F31" t="s">
        <v>34</v>
      </c>
      <c r="G31" t="s">
        <v>35</v>
      </c>
      <c r="H31" t="s">
        <v>25</v>
      </c>
      <c r="I31">
        <f>ROUND(ROUND(((65*0.0175)/100),4)*0,9)</f>
        <v>0</v>
      </c>
      <c r="J31">
        <v>0</v>
      </c>
      <c r="K31">
        <f>ROUND(ROUND(((65*0.0175)/100),4)*0,9)</f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-1</v>
      </c>
      <c r="AB31">
        <f t="shared" si="31"/>
        <v>2246.8820000000001</v>
      </c>
      <c r="AC31">
        <f>ROUND((ES31),6)</f>
        <v>0</v>
      </c>
      <c r="AD31">
        <f t="shared" si="32"/>
        <v>0</v>
      </c>
      <c r="AE31">
        <f t="shared" si="32"/>
        <v>0</v>
      </c>
      <c r="AF31">
        <f t="shared" si="32"/>
        <v>2246.8820000000001</v>
      </c>
      <c r="AG31">
        <f t="shared" si="33"/>
        <v>0</v>
      </c>
      <c r="AH31">
        <f t="shared" si="34"/>
        <v>211.97</v>
      </c>
      <c r="AI31">
        <f t="shared" si="34"/>
        <v>0</v>
      </c>
      <c r="AJ31">
        <f t="shared" si="35"/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16</v>
      </c>
      <c r="BN31">
        <v>0</v>
      </c>
      <c r="BO31" t="s">
        <v>34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6"/>
        <v>0</v>
      </c>
      <c r="CQ31">
        <f t="shared" si="37"/>
        <v>0</v>
      </c>
      <c r="CR31">
        <f t="shared" si="38"/>
        <v>0</v>
      </c>
      <c r="CS31">
        <f t="shared" si="39"/>
        <v>0</v>
      </c>
      <c r="CT31">
        <f t="shared" si="40"/>
        <v>130867.75470912</v>
      </c>
      <c r="CU31">
        <f t="shared" si="41"/>
        <v>0</v>
      </c>
      <c r="CV31">
        <f t="shared" si="42"/>
        <v>264.53856000000002</v>
      </c>
      <c r="CW31">
        <f t="shared" si="43"/>
        <v>0</v>
      </c>
      <c r="CX31">
        <f t="shared" si="43"/>
        <v>0</v>
      </c>
      <c r="CY31">
        <f t="shared" si="44"/>
        <v>0</v>
      </c>
      <c r="CZ31">
        <f t="shared" si="45"/>
        <v>0</v>
      </c>
      <c r="DC31" t="s">
        <v>3</v>
      </c>
      <c r="DD31" t="s">
        <v>3</v>
      </c>
      <c r="DE31" t="s">
        <v>20</v>
      </c>
      <c r="DF31" t="s">
        <v>20</v>
      </c>
      <c r="DG31" t="s">
        <v>20</v>
      </c>
      <c r="DH31" t="s">
        <v>3</v>
      </c>
      <c r="DI31" t="s">
        <v>20</v>
      </c>
      <c r="DJ31" t="s">
        <v>20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41339857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16</v>
      </c>
      <c r="EL31" t="s">
        <v>37</v>
      </c>
      <c r="EM31" t="s">
        <v>38</v>
      </c>
      <c r="EO31" t="s">
        <v>3</v>
      </c>
      <c r="EQ31">
        <v>1024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f t="shared" si="46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-739433044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7"/>
        <v>0</v>
      </c>
      <c r="GM31">
        <f t="shared" si="48"/>
        <v>0</v>
      </c>
      <c r="GN31">
        <f t="shared" si="49"/>
        <v>0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5">
      <c r="A32">
        <v>17</v>
      </c>
      <c r="B32">
        <v>1</v>
      </c>
      <c r="C32">
        <f>ROW(SmtRes!A7)</f>
        <v>7</v>
      </c>
      <c r="E32" t="s">
        <v>3</v>
      </c>
      <c r="F32" t="s">
        <v>34</v>
      </c>
      <c r="G32" t="s">
        <v>39</v>
      </c>
      <c r="H32" t="s">
        <v>25</v>
      </c>
      <c r="I32">
        <f>ROUND(ROUND(((150*0.5*0.5)/100),4)*0,9)</f>
        <v>0</v>
      </c>
      <c r="J32">
        <v>0</v>
      </c>
      <c r="K32">
        <f>ROUND(ROUND(((150*0.5*0.5)/100),4)*0,9)</f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-1</v>
      </c>
      <c r="AB32">
        <f t="shared" si="31"/>
        <v>2920.9466000000002</v>
      </c>
      <c r="AC32">
        <f>ROUND(((ES32*1)),6)</f>
        <v>0</v>
      </c>
      <c r="AD32">
        <f>ROUND((((ET32*1.1)*1)),6)</f>
        <v>0</v>
      </c>
      <c r="AE32">
        <f>ROUND((((EU32*1.1)*1)),6)</f>
        <v>0</v>
      </c>
      <c r="AF32">
        <f>ROUND((((EV32*1.1)*1.3)),6)</f>
        <v>2920.9466000000002</v>
      </c>
      <c r="AG32">
        <f t="shared" si="33"/>
        <v>0</v>
      </c>
      <c r="AH32">
        <f>(((EW32*1.1)*1.3))</f>
        <v>275.56100000000004</v>
      </c>
      <c r="AI32">
        <f>(((EX32*1.1)*1))</f>
        <v>0</v>
      </c>
      <c r="AJ32">
        <f t="shared" si="35"/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46.67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16</v>
      </c>
      <c r="BN32">
        <v>0</v>
      </c>
      <c r="BO32" t="s">
        <v>34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832</v>
      </c>
      <c r="CO32">
        <v>0</v>
      </c>
      <c r="CP32">
        <f t="shared" si="36"/>
        <v>0</v>
      </c>
      <c r="CQ32">
        <f t="shared" si="37"/>
        <v>0</v>
      </c>
      <c r="CR32">
        <f t="shared" si="38"/>
        <v>0</v>
      </c>
      <c r="CS32">
        <f t="shared" si="39"/>
        <v>0</v>
      </c>
      <c r="CT32">
        <f t="shared" si="40"/>
        <v>170128.08112185603</v>
      </c>
      <c r="CU32">
        <f t="shared" si="41"/>
        <v>0</v>
      </c>
      <c r="CV32">
        <f t="shared" si="42"/>
        <v>343.90012800000005</v>
      </c>
      <c r="CW32">
        <f t="shared" si="43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B32">
        <v>3</v>
      </c>
      <c r="DC32" t="s">
        <v>3</v>
      </c>
      <c r="DD32" t="s">
        <v>40</v>
      </c>
      <c r="DE32" t="s">
        <v>41</v>
      </c>
      <c r="DF32" t="s">
        <v>41</v>
      </c>
      <c r="DG32" t="s">
        <v>42</v>
      </c>
      <c r="DH32" t="s">
        <v>3</v>
      </c>
      <c r="DI32" t="s">
        <v>42</v>
      </c>
      <c r="DJ32" t="s">
        <v>41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25</v>
      </c>
      <c r="DW32" t="s">
        <v>25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41339857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16</v>
      </c>
      <c r="EL32" t="s">
        <v>37</v>
      </c>
      <c r="EM32" t="s">
        <v>38</v>
      </c>
      <c r="EO32" t="s">
        <v>43</v>
      </c>
      <c r="EQ32">
        <v>1024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1637016040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17</v>
      </c>
      <c r="B33">
        <v>1</v>
      </c>
      <c r="C33">
        <f>ROW(SmtRes!A9)</f>
        <v>9</v>
      </c>
      <c r="E33" t="s">
        <v>44</v>
      </c>
      <c r="F33" t="s">
        <v>31</v>
      </c>
      <c r="G33" t="s">
        <v>45</v>
      </c>
      <c r="H33" t="s">
        <v>25</v>
      </c>
      <c r="I33">
        <f>ROUND((65-20.64)/100,9)</f>
        <v>0.44359999999999999</v>
      </c>
      <c r="J33">
        <v>0</v>
      </c>
      <c r="K33">
        <f>ROUND((65-20.64)/100,9)</f>
        <v>0.44359999999999999</v>
      </c>
      <c r="O33">
        <f t="shared" si="21"/>
        <v>6893.43</v>
      </c>
      <c r="P33">
        <f t="shared" si="22"/>
        <v>0</v>
      </c>
      <c r="Q33">
        <f t="shared" si="23"/>
        <v>6728.39</v>
      </c>
      <c r="R33">
        <f t="shared" si="24"/>
        <v>2244.96</v>
      </c>
      <c r="S33">
        <f t="shared" si="25"/>
        <v>165.04</v>
      </c>
      <c r="T33">
        <f t="shared" si="26"/>
        <v>0</v>
      </c>
      <c r="U33">
        <f t="shared" si="27"/>
        <v>0.34608075039999997</v>
      </c>
      <c r="V33">
        <f t="shared" si="28"/>
        <v>0</v>
      </c>
      <c r="W33">
        <f t="shared" si="29"/>
        <v>0</v>
      </c>
      <c r="X33">
        <f t="shared" si="30"/>
        <v>155.13999999999999</v>
      </c>
      <c r="Y33">
        <f t="shared" si="30"/>
        <v>84.17</v>
      </c>
      <c r="AA33">
        <v>59521336</v>
      </c>
      <c r="AB33">
        <f t="shared" si="31"/>
        <v>929.42740000000003</v>
      </c>
      <c r="AC33">
        <f>ROUND(((ES33*1)),6)</f>
        <v>0</v>
      </c>
      <c r="AD33">
        <f>ROUND((((ET33*0.9)*1.1)),6)</f>
        <v>922.73940000000005</v>
      </c>
      <c r="AE33">
        <f>ROUND((((EU33*0.9)*1.1)),6)</f>
        <v>90.971100000000007</v>
      </c>
      <c r="AF33">
        <f>ROUND((((EV33*0.5)*1.1)),6)</f>
        <v>6.6879999999999997</v>
      </c>
      <c r="AG33">
        <f t="shared" si="33"/>
        <v>0</v>
      </c>
      <c r="AH33">
        <f>(((EW33*0.5)*1.1))</f>
        <v>0.65449999999999997</v>
      </c>
      <c r="AI33">
        <f>(((EX33*0.9)*1.1))</f>
        <v>0</v>
      </c>
      <c r="AJ33">
        <f t="shared" si="35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46.67</v>
      </c>
      <c r="BB33">
        <v>13.79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2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833</v>
      </c>
      <c r="CO33">
        <v>0</v>
      </c>
      <c r="CP33">
        <f t="shared" si="36"/>
        <v>6893.43</v>
      </c>
      <c r="CQ33">
        <f t="shared" si="37"/>
        <v>0</v>
      </c>
      <c r="CR33">
        <f t="shared" si="38"/>
        <v>15167.694980591999</v>
      </c>
      <c r="CS33">
        <f t="shared" si="39"/>
        <v>5060.7805145040002</v>
      </c>
      <c r="CT33">
        <f t="shared" si="40"/>
        <v>372.05772031999999</v>
      </c>
      <c r="CU33">
        <f t="shared" si="41"/>
        <v>0</v>
      </c>
      <c r="CV33">
        <f t="shared" si="42"/>
        <v>0.78016399999999997</v>
      </c>
      <c r="CW33">
        <f t="shared" si="43"/>
        <v>0</v>
      </c>
      <c r="CX33">
        <f t="shared" si="43"/>
        <v>0</v>
      </c>
      <c r="CY33">
        <f t="shared" si="44"/>
        <v>155.13759999999999</v>
      </c>
      <c r="CZ33">
        <f t="shared" si="45"/>
        <v>84.170400000000001</v>
      </c>
      <c r="DB33">
        <v>5</v>
      </c>
      <c r="DC33" t="s">
        <v>3</v>
      </c>
      <c r="DD33" t="s">
        <v>40</v>
      </c>
      <c r="DE33" t="s">
        <v>46</v>
      </c>
      <c r="DF33" t="s">
        <v>46</v>
      </c>
      <c r="DG33" t="s">
        <v>47</v>
      </c>
      <c r="DH33" t="s">
        <v>3</v>
      </c>
      <c r="DI33" t="s">
        <v>47</v>
      </c>
      <c r="DJ33" t="s">
        <v>46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25</v>
      </c>
      <c r="DW33" t="s">
        <v>25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41339843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</v>
      </c>
      <c r="EL33" t="s">
        <v>27</v>
      </c>
      <c r="EM33" t="s">
        <v>28</v>
      </c>
      <c r="EO33" t="s">
        <v>48</v>
      </c>
      <c r="EQ33">
        <v>0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-516336072</v>
      </c>
      <c r="GG33">
        <v>2</v>
      </c>
      <c r="GH33">
        <v>1</v>
      </c>
      <c r="GI33">
        <v>2</v>
      </c>
      <c r="GJ33">
        <v>0</v>
      </c>
      <c r="GK33">
        <f>ROUND(R33*(R12)/100,2)</f>
        <v>3591.94</v>
      </c>
      <c r="GL33">
        <f t="shared" si="47"/>
        <v>0</v>
      </c>
      <c r="GM33">
        <f t="shared" si="48"/>
        <v>10724.68</v>
      </c>
      <c r="GN33">
        <f t="shared" si="49"/>
        <v>10724.68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5">
      <c r="A34">
        <v>17</v>
      </c>
      <c r="B34">
        <v>1</v>
      </c>
      <c r="E34" t="s">
        <v>49</v>
      </c>
      <c r="F34" t="s">
        <v>50</v>
      </c>
      <c r="G34" t="s">
        <v>51</v>
      </c>
      <c r="H34" t="s">
        <v>52</v>
      </c>
      <c r="I34">
        <f>ROUND(I33,9)</f>
        <v>0.44359999999999999</v>
      </c>
      <c r="J34">
        <v>0</v>
      </c>
      <c r="K34">
        <f>ROUND(I33,9)</f>
        <v>0.44359999999999999</v>
      </c>
      <c r="O34">
        <f t="shared" si="21"/>
        <v>7751.85</v>
      </c>
      <c r="P34">
        <f t="shared" si="22"/>
        <v>0</v>
      </c>
      <c r="Q34">
        <f t="shared" si="23"/>
        <v>4872.99</v>
      </c>
      <c r="R34">
        <f t="shared" si="24"/>
        <v>3159.49</v>
      </c>
      <c r="S34">
        <f t="shared" si="25"/>
        <v>2878.86</v>
      </c>
      <c r="T34">
        <f t="shared" si="26"/>
        <v>0</v>
      </c>
      <c r="U34">
        <f t="shared" si="27"/>
        <v>5.5176564960000007</v>
      </c>
      <c r="V34">
        <f t="shared" si="28"/>
        <v>0</v>
      </c>
      <c r="W34">
        <f t="shared" si="29"/>
        <v>0</v>
      </c>
      <c r="X34">
        <f t="shared" si="30"/>
        <v>2706.13</v>
      </c>
      <c r="Y34">
        <f t="shared" si="30"/>
        <v>1468.22</v>
      </c>
      <c r="AA34">
        <v>59521336</v>
      </c>
      <c r="AB34">
        <f t="shared" si="31"/>
        <v>613.87699999999995</v>
      </c>
      <c r="AC34">
        <f>ROUND((ES34),6)</f>
        <v>0</v>
      </c>
      <c r="AD34">
        <f t="shared" ref="AD34:AF35" si="55">ROUND(((ET34*1.1)),6)</f>
        <v>481.06299999999999</v>
      </c>
      <c r="AE34">
        <f t="shared" si="55"/>
        <v>145.761</v>
      </c>
      <c r="AF34">
        <f t="shared" si="55"/>
        <v>132.81399999999999</v>
      </c>
      <c r="AG34">
        <f t="shared" si="33"/>
        <v>0</v>
      </c>
      <c r="AH34">
        <f>((EW34*1.1))</f>
        <v>11.880000000000003</v>
      </c>
      <c r="AI34">
        <f>((EX34*1.1))</f>
        <v>0</v>
      </c>
      <c r="AJ34">
        <f t="shared" si="35"/>
        <v>0</v>
      </c>
      <c r="AK34">
        <v>558.07000000000005</v>
      </c>
      <c r="AL34">
        <v>0</v>
      </c>
      <c r="AM34">
        <v>437.33</v>
      </c>
      <c r="AN34">
        <v>132.51</v>
      </c>
      <c r="AO34">
        <v>120.74</v>
      </c>
      <c r="AP34">
        <v>0</v>
      </c>
      <c r="AQ34">
        <v>10.8</v>
      </c>
      <c r="AR34">
        <v>0</v>
      </c>
      <c r="AS34">
        <v>0</v>
      </c>
      <c r="AT34">
        <v>94</v>
      </c>
      <c r="AU34">
        <v>51</v>
      </c>
      <c r="AV34">
        <v>1.0469999999999999</v>
      </c>
      <c r="AW34">
        <v>1</v>
      </c>
      <c r="AZ34">
        <v>1</v>
      </c>
      <c r="BA34">
        <v>46.67</v>
      </c>
      <c r="BB34">
        <v>21.81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53</v>
      </c>
      <c r="BM34">
        <v>10</v>
      </c>
      <c r="BN34">
        <v>0</v>
      </c>
      <c r="BO34" t="s">
        <v>50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831</v>
      </c>
      <c r="CO34">
        <v>0</v>
      </c>
      <c r="CP34">
        <f t="shared" si="36"/>
        <v>7751.85</v>
      </c>
      <c r="CQ34">
        <f t="shared" si="37"/>
        <v>0</v>
      </c>
      <c r="CR34">
        <f t="shared" si="38"/>
        <v>10985.107279409998</v>
      </c>
      <c r="CS34">
        <f t="shared" si="39"/>
        <v>7122.3911658899997</v>
      </c>
      <c r="CT34">
        <f t="shared" si="40"/>
        <v>6489.7555608599987</v>
      </c>
      <c r="CU34">
        <f t="shared" si="41"/>
        <v>0</v>
      </c>
      <c r="CV34">
        <f t="shared" si="42"/>
        <v>12.438360000000001</v>
      </c>
      <c r="CW34">
        <f t="shared" si="43"/>
        <v>0</v>
      </c>
      <c r="CX34">
        <f t="shared" si="43"/>
        <v>0</v>
      </c>
      <c r="CY34">
        <f t="shared" si="44"/>
        <v>2706.1284000000001</v>
      </c>
      <c r="CZ34">
        <f t="shared" si="45"/>
        <v>1468.2186000000002</v>
      </c>
      <c r="DB34">
        <v>7</v>
      </c>
      <c r="DC34" t="s">
        <v>3</v>
      </c>
      <c r="DD34" t="s">
        <v>3</v>
      </c>
      <c r="DE34" t="s">
        <v>20</v>
      </c>
      <c r="DF34" t="s">
        <v>20</v>
      </c>
      <c r="DG34" t="s">
        <v>20</v>
      </c>
      <c r="DH34" t="s">
        <v>3</v>
      </c>
      <c r="DI34" t="s">
        <v>20</v>
      </c>
      <c r="DJ34" t="s">
        <v>20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1.0469999999999999</v>
      </c>
      <c r="DQ34">
        <v>1</v>
      </c>
      <c r="DU34">
        <v>1013</v>
      </c>
      <c r="DV34" t="s">
        <v>52</v>
      </c>
      <c r="DW34" t="s">
        <v>52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41339851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10</v>
      </c>
      <c r="EL34" t="s">
        <v>54</v>
      </c>
      <c r="EM34" t="s">
        <v>55</v>
      </c>
      <c r="EO34" t="s">
        <v>29</v>
      </c>
      <c r="EQ34">
        <v>0</v>
      </c>
      <c r="ER34">
        <v>558.07000000000005</v>
      </c>
      <c r="ES34">
        <v>0</v>
      </c>
      <c r="ET34">
        <v>437.33</v>
      </c>
      <c r="EU34">
        <v>132.51</v>
      </c>
      <c r="EV34">
        <v>120.74</v>
      </c>
      <c r="EW34">
        <v>10.8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-434769968</v>
      </c>
      <c r="GG34">
        <v>2</v>
      </c>
      <c r="GH34">
        <v>1</v>
      </c>
      <c r="GI34">
        <v>2</v>
      </c>
      <c r="GJ34">
        <v>0</v>
      </c>
      <c r="GK34">
        <f>ROUND(R34*(R12)/100,2)</f>
        <v>5055.18</v>
      </c>
      <c r="GL34">
        <f t="shared" si="47"/>
        <v>0</v>
      </c>
      <c r="GM34">
        <f t="shared" si="48"/>
        <v>16981.38</v>
      </c>
      <c r="GN34">
        <f t="shared" si="49"/>
        <v>16981.38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5">
      <c r="A35">
        <v>17</v>
      </c>
      <c r="B35">
        <v>1</v>
      </c>
      <c r="C35">
        <f>ROW(SmtRes!A10)</f>
        <v>10</v>
      </c>
      <c r="E35" t="s">
        <v>3</v>
      </c>
      <c r="F35" t="s">
        <v>56</v>
      </c>
      <c r="G35" t="s">
        <v>57</v>
      </c>
      <c r="H35" t="s">
        <v>25</v>
      </c>
      <c r="I35">
        <f>ROUND(0,9)</f>
        <v>0</v>
      </c>
      <c r="J35">
        <v>0</v>
      </c>
      <c r="K35">
        <f>ROUND(0,9)</f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-1</v>
      </c>
      <c r="AB35">
        <f t="shared" si="31"/>
        <v>1156.2429999999999</v>
      </c>
      <c r="AC35">
        <f>ROUND((ES35),6)</f>
        <v>0</v>
      </c>
      <c r="AD35">
        <f t="shared" si="55"/>
        <v>0</v>
      </c>
      <c r="AE35">
        <f t="shared" si="55"/>
        <v>0</v>
      </c>
      <c r="AF35">
        <f t="shared" si="55"/>
        <v>1156.2429999999999</v>
      </c>
      <c r="AG35">
        <f t="shared" si="33"/>
        <v>0</v>
      </c>
      <c r="AH35">
        <f>((EW35*1.1))</f>
        <v>117.74400000000001</v>
      </c>
      <c r="AI35">
        <f>((EX35*1.1))</f>
        <v>0</v>
      </c>
      <c r="AJ35">
        <f t="shared" si="35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87</v>
      </c>
      <c r="AU35">
        <v>41</v>
      </c>
      <c r="AV35">
        <v>1.248</v>
      </c>
      <c r="AW35">
        <v>1</v>
      </c>
      <c r="AZ35">
        <v>1</v>
      </c>
      <c r="BA35">
        <v>46.67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58</v>
      </c>
      <c r="BM35">
        <v>16</v>
      </c>
      <c r="BN35">
        <v>0</v>
      </c>
      <c r="BO35" t="s">
        <v>56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831</v>
      </c>
      <c r="CO35">
        <v>0</v>
      </c>
      <c r="CP35">
        <f t="shared" si="36"/>
        <v>0</v>
      </c>
      <c r="CQ35">
        <f t="shared" si="37"/>
        <v>0</v>
      </c>
      <c r="CR35">
        <f t="shared" si="38"/>
        <v>0</v>
      </c>
      <c r="CS35">
        <f t="shared" si="39"/>
        <v>0</v>
      </c>
      <c r="CT35">
        <f t="shared" si="40"/>
        <v>67344.402290879996</v>
      </c>
      <c r="CU35">
        <f t="shared" si="41"/>
        <v>0</v>
      </c>
      <c r="CV35">
        <f t="shared" si="42"/>
        <v>146.944512</v>
      </c>
      <c r="CW35">
        <f t="shared" si="43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B35">
        <v>8</v>
      </c>
      <c r="DC35" t="s">
        <v>3</v>
      </c>
      <c r="DD35" t="s">
        <v>3</v>
      </c>
      <c r="DE35" t="s">
        <v>20</v>
      </c>
      <c r="DF35" t="s">
        <v>20</v>
      </c>
      <c r="DG35" t="s">
        <v>20</v>
      </c>
      <c r="DH35" t="s">
        <v>3</v>
      </c>
      <c r="DI35" t="s">
        <v>20</v>
      </c>
      <c r="DJ35" t="s">
        <v>20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1.248</v>
      </c>
      <c r="DQ35">
        <v>1</v>
      </c>
      <c r="DU35">
        <v>1013</v>
      </c>
      <c r="DV35" t="s">
        <v>25</v>
      </c>
      <c r="DW35" t="s">
        <v>25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41339857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16</v>
      </c>
      <c r="EL35" t="s">
        <v>37</v>
      </c>
      <c r="EM35" t="s">
        <v>38</v>
      </c>
      <c r="EO35" t="s">
        <v>29</v>
      </c>
      <c r="EQ35">
        <v>1024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-154522616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7"/>
        <v>0</v>
      </c>
      <c r="GM35">
        <f t="shared" si="48"/>
        <v>0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5">
      <c r="A36">
        <v>19</v>
      </c>
      <c r="B36">
        <v>1</v>
      </c>
      <c r="F36" t="s">
        <v>3</v>
      </c>
      <c r="G36" t="s">
        <v>59</v>
      </c>
      <c r="H36" t="s">
        <v>3</v>
      </c>
      <c r="AA36">
        <v>1</v>
      </c>
      <c r="IK36">
        <v>0</v>
      </c>
    </row>
    <row r="37" spans="1:245" x14ac:dyDescent="0.25">
      <c r="A37">
        <v>17</v>
      </c>
      <c r="B37">
        <v>1</v>
      </c>
      <c r="C37">
        <f>ROW(SmtRes!A16)</f>
        <v>16</v>
      </c>
      <c r="E37" t="s">
        <v>60</v>
      </c>
      <c r="F37" t="s">
        <v>61</v>
      </c>
      <c r="G37" t="s">
        <v>62</v>
      </c>
      <c r="H37" t="s">
        <v>63</v>
      </c>
      <c r="I37">
        <v>5.1100000000000003</v>
      </c>
      <c r="J37">
        <v>0</v>
      </c>
      <c r="K37">
        <v>5.1100000000000003</v>
      </c>
      <c r="O37">
        <f t="shared" ref="O37:O45" si="56">ROUND(CP37,2)</f>
        <v>4038.59</v>
      </c>
      <c r="P37">
        <f t="shared" ref="P37:P45" si="57">ROUND(CQ37*I37,2)</f>
        <v>38.299999999999997</v>
      </c>
      <c r="Q37">
        <f t="shared" ref="Q37:Q45" si="58">ROUND(CR37*I37,2)</f>
        <v>1770.04</v>
      </c>
      <c r="R37">
        <f t="shared" ref="R37:R45" si="59">ROUND(CS37*I37,2)</f>
        <v>903.64</v>
      </c>
      <c r="S37">
        <f t="shared" ref="S37:S45" si="60">ROUND(CT37*I37,2)</f>
        <v>2230.25</v>
      </c>
      <c r="T37">
        <f t="shared" ref="T37:T45" si="61">ROUND(CU37*I37,2)</f>
        <v>0</v>
      </c>
      <c r="U37">
        <f t="shared" ref="U37:U45" si="62">CV37*I37</f>
        <v>4.5904458600000009</v>
      </c>
      <c r="V37">
        <f t="shared" ref="V37:V45" si="63">CW37*I37</f>
        <v>0</v>
      </c>
      <c r="W37">
        <f t="shared" ref="W37:W45" si="64">ROUND(CX37*I37,2)</f>
        <v>0</v>
      </c>
      <c r="X37">
        <f t="shared" ref="X37:X45" si="65">ROUND(CY37,2)</f>
        <v>1940.32</v>
      </c>
      <c r="Y37">
        <f t="shared" ref="Y37:Y45" si="66">ROUND(CZ37,2)</f>
        <v>914.4</v>
      </c>
      <c r="AA37">
        <v>59521336</v>
      </c>
      <c r="AB37">
        <f t="shared" ref="AB37:AB45" si="67">ROUND((AC37+AD37+AF37),6)</f>
        <v>28.747</v>
      </c>
      <c r="AC37">
        <f>ROUND((ES37),6)</f>
        <v>1.06</v>
      </c>
      <c r="AD37">
        <f>ROUND(((ET37*1.1)),6)</f>
        <v>18.754999999999999</v>
      </c>
      <c r="AE37">
        <f>ROUND(((EU37*1.1)),6)</f>
        <v>3.6190000000000002</v>
      </c>
      <c r="AF37">
        <f>ROUND(((EV37*1.1)),6)</f>
        <v>8.9320000000000004</v>
      </c>
      <c r="AG37">
        <f t="shared" ref="AG37:AG45" si="68">ROUND((AP37),6)</f>
        <v>0</v>
      </c>
      <c r="AH37">
        <f>((EW37*1.1))</f>
        <v>0.8580000000000001</v>
      </c>
      <c r="AI37">
        <f>((EX37*1.1))</f>
        <v>0</v>
      </c>
      <c r="AJ37">
        <f t="shared" ref="AJ37:AJ45" si="69">(AS37)</f>
        <v>0</v>
      </c>
      <c r="AK37">
        <v>26.23</v>
      </c>
      <c r="AL37">
        <v>1.06</v>
      </c>
      <c r="AM37">
        <v>17.05</v>
      </c>
      <c r="AN37">
        <v>3.29</v>
      </c>
      <c r="AO37">
        <v>8.1199999999999992</v>
      </c>
      <c r="AP37">
        <v>0</v>
      </c>
      <c r="AQ37">
        <v>0.78</v>
      </c>
      <c r="AR37">
        <v>0</v>
      </c>
      <c r="AS37">
        <v>0</v>
      </c>
      <c r="AT37">
        <v>87</v>
      </c>
      <c r="AU37">
        <v>41</v>
      </c>
      <c r="AV37">
        <v>1.0469999999999999</v>
      </c>
      <c r="AW37">
        <v>1.0029999999999999</v>
      </c>
      <c r="AZ37">
        <v>1</v>
      </c>
      <c r="BA37">
        <v>46.67</v>
      </c>
      <c r="BB37">
        <v>17.64</v>
      </c>
      <c r="BC37">
        <v>7.05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64</v>
      </c>
      <c r="BM37">
        <v>64</v>
      </c>
      <c r="BN37">
        <v>0</v>
      </c>
      <c r="BO37" t="s">
        <v>61</v>
      </c>
      <c r="BP37">
        <v>1</v>
      </c>
      <c r="BQ37">
        <v>30</v>
      </c>
      <c r="BR37">
        <v>0</v>
      </c>
      <c r="BS37">
        <v>46.67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ref="CP37:CP45" si="70">(P37+Q37+S37)</f>
        <v>4038.59</v>
      </c>
      <c r="CQ37">
        <f t="shared" ref="CQ37:CQ45" si="71">(AC37*BC37*AW37)</f>
        <v>7.4954189999999992</v>
      </c>
      <c r="CR37">
        <f t="shared" ref="CR37:CR45" si="72">(AD37*BB37*AV37)</f>
        <v>346.38759539999995</v>
      </c>
      <c r="CS37">
        <f t="shared" ref="CS37:CS45" si="73">(AE37*BS37*AV37)</f>
        <v>176.83697031000003</v>
      </c>
      <c r="CT37">
        <f t="shared" ref="CT37:CT45" si="74">(AF37*BA37*AV37)</f>
        <v>436.44869267999997</v>
      </c>
      <c r="CU37">
        <f t="shared" ref="CU37:CU45" si="75">AG37</f>
        <v>0</v>
      </c>
      <c r="CV37">
        <f t="shared" ref="CV37:CV45" si="76">(AH37*AV37)</f>
        <v>0.89832600000000007</v>
      </c>
      <c r="CW37">
        <f t="shared" ref="CW37:CW45" si="77">AI37</f>
        <v>0</v>
      </c>
      <c r="CX37">
        <f t="shared" ref="CX37:CX45" si="78">AJ37</f>
        <v>0</v>
      </c>
      <c r="CY37">
        <f t="shared" ref="CY37:CY45" si="79">S37*(BZ37/100)</f>
        <v>1940.3174999999999</v>
      </c>
      <c r="CZ37">
        <f t="shared" ref="CZ37:CZ45" si="80">S37*(CA37/100)</f>
        <v>914.40249999999992</v>
      </c>
      <c r="DC37" t="s">
        <v>3</v>
      </c>
      <c r="DD37" t="s">
        <v>3</v>
      </c>
      <c r="DE37" t="s">
        <v>20</v>
      </c>
      <c r="DF37" t="s">
        <v>20</v>
      </c>
      <c r="DG37" t="s">
        <v>20</v>
      </c>
      <c r="DH37" t="s">
        <v>3</v>
      </c>
      <c r="DI37" t="s">
        <v>20</v>
      </c>
      <c r="DJ37" t="s">
        <v>20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1.0469999999999999</v>
      </c>
      <c r="DQ37">
        <v>1.0029999999999999</v>
      </c>
      <c r="DU37">
        <v>1013</v>
      </c>
      <c r="DV37" t="s">
        <v>63</v>
      </c>
      <c r="DW37" t="s">
        <v>63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41339905</v>
      </c>
      <c r="EF37">
        <v>30</v>
      </c>
      <c r="EG37" t="s">
        <v>19</v>
      </c>
      <c r="EH37">
        <v>0</v>
      </c>
      <c r="EI37" t="s">
        <v>3</v>
      </c>
      <c r="EJ37">
        <v>1</v>
      </c>
      <c r="EK37">
        <v>64</v>
      </c>
      <c r="EL37" t="s">
        <v>65</v>
      </c>
      <c r="EM37" t="s">
        <v>66</v>
      </c>
      <c r="EO37" t="s">
        <v>3</v>
      </c>
      <c r="EQ37">
        <v>0</v>
      </c>
      <c r="ER37">
        <v>26.23</v>
      </c>
      <c r="ES37">
        <v>1.06</v>
      </c>
      <c r="ET37">
        <v>17.05</v>
      </c>
      <c r="EU37">
        <v>3.29</v>
      </c>
      <c r="EV37">
        <v>8.1199999999999992</v>
      </c>
      <c r="EW37">
        <v>0.78</v>
      </c>
      <c r="EX37">
        <v>0</v>
      </c>
      <c r="EY37">
        <v>0</v>
      </c>
      <c r="FQ37">
        <v>0</v>
      </c>
      <c r="FR37">
        <f t="shared" ref="FR37:FR45" si="81">ROUND(IF(BI37=3,GM37,0),2)</f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766992179</v>
      </c>
      <c r="GG37">
        <v>2</v>
      </c>
      <c r="GH37">
        <v>1</v>
      </c>
      <c r="GI37">
        <v>2</v>
      </c>
      <c r="GJ37">
        <v>0</v>
      </c>
      <c r="GK37">
        <f>ROUND(R37*(R12)/100,2)</f>
        <v>1445.82</v>
      </c>
      <c r="GL37">
        <f t="shared" ref="GL37:GL45" si="82">ROUND(IF(AND(BH37=3,BI37=3,FS37&lt;&gt;0),P37,0),2)</f>
        <v>0</v>
      </c>
      <c r="GM37">
        <f t="shared" ref="GM37:GM45" si="83">ROUND(O37+X37+Y37+GK37,2)+GX37</f>
        <v>8339.1299999999992</v>
      </c>
      <c r="GN37">
        <f t="shared" ref="GN37:GN45" si="84">IF(OR(BI37=0,BI37=1),GM37-GX37,0)</f>
        <v>8339.1299999999992</v>
      </c>
      <c r="GO37">
        <f t="shared" ref="GO37:GO45" si="85">IF(BI37=2,GM37-GX37,0)</f>
        <v>0</v>
      </c>
      <c r="GP37">
        <f t="shared" ref="GP37:GP45" si="86">IF(BI37=4,GM37-GX37,0)</f>
        <v>0</v>
      </c>
      <c r="GR37">
        <v>0</v>
      </c>
      <c r="GS37">
        <v>3</v>
      </c>
      <c r="GT37">
        <v>0</v>
      </c>
      <c r="GU37" t="s">
        <v>3</v>
      </c>
      <c r="GV37">
        <f t="shared" ref="GV37:GV45" si="87">ROUND((GT37),6)</f>
        <v>0</v>
      </c>
      <c r="GW37">
        <v>1</v>
      </c>
      <c r="GX37">
        <f t="shared" ref="GX37:GX45" si="88">ROUND(HC37*I37,2)</f>
        <v>0</v>
      </c>
      <c r="HA37">
        <v>0</v>
      </c>
      <c r="HB37">
        <v>0</v>
      </c>
      <c r="HC37">
        <f t="shared" ref="HC37:HC45" si="89"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5">
      <c r="A38">
        <v>18</v>
      </c>
      <c r="B38">
        <v>1</v>
      </c>
      <c r="C38">
        <v>16</v>
      </c>
      <c r="E38" t="s">
        <v>67</v>
      </c>
      <c r="F38" t="s">
        <v>68</v>
      </c>
      <c r="G38" t="s">
        <v>69</v>
      </c>
      <c r="H38" t="s">
        <v>70</v>
      </c>
      <c r="I38">
        <f>I37*J38</f>
        <v>5.6210000000000004</v>
      </c>
      <c r="J38">
        <v>1.1000000000000001</v>
      </c>
      <c r="K38">
        <v>1.1000000000000001</v>
      </c>
      <c r="O38">
        <f t="shared" si="56"/>
        <v>5066.83</v>
      </c>
      <c r="P38">
        <f t="shared" si="57"/>
        <v>5066.83</v>
      </c>
      <c r="Q38">
        <f t="shared" si="58"/>
        <v>0</v>
      </c>
      <c r="R38">
        <f t="shared" si="59"/>
        <v>0</v>
      </c>
      <c r="S38">
        <f t="shared" si="60"/>
        <v>0</v>
      </c>
      <c r="T38">
        <f t="shared" si="61"/>
        <v>0</v>
      </c>
      <c r="U38">
        <f t="shared" si="62"/>
        <v>0</v>
      </c>
      <c r="V38">
        <f t="shared" si="63"/>
        <v>0</v>
      </c>
      <c r="W38">
        <f t="shared" si="64"/>
        <v>0</v>
      </c>
      <c r="X38">
        <f t="shared" si="65"/>
        <v>0</v>
      </c>
      <c r="Y38">
        <f t="shared" si="66"/>
        <v>0</v>
      </c>
      <c r="AA38">
        <v>59521336</v>
      </c>
      <c r="AB38">
        <f t="shared" si="67"/>
        <v>104.99</v>
      </c>
      <c r="AC38">
        <f>ROUND((ES38),6)</f>
        <v>104.99</v>
      </c>
      <c r="AD38">
        <f>ROUND((ET38),6)</f>
        <v>0</v>
      </c>
      <c r="AE38">
        <f>ROUND((EU38),6)</f>
        <v>0</v>
      </c>
      <c r="AF38">
        <f>ROUND((EV38),6)</f>
        <v>0</v>
      </c>
      <c r="AG38">
        <f t="shared" si="68"/>
        <v>0</v>
      </c>
      <c r="AH38">
        <f>(EW38)</f>
        <v>0</v>
      </c>
      <c r="AI38">
        <f>(EX38)</f>
        <v>0</v>
      </c>
      <c r="AJ38">
        <f t="shared" si="69"/>
        <v>0</v>
      </c>
      <c r="AK38">
        <v>104.99</v>
      </c>
      <c r="AL38">
        <v>104.99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1.0029999999999999</v>
      </c>
      <c r="AZ38">
        <v>1</v>
      </c>
      <c r="BA38">
        <v>1</v>
      </c>
      <c r="BB38">
        <v>1</v>
      </c>
      <c r="BC38">
        <v>8.56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71</v>
      </c>
      <c r="BM38">
        <v>64</v>
      </c>
      <c r="BN38">
        <v>0</v>
      </c>
      <c r="BO38" t="s">
        <v>68</v>
      </c>
      <c r="BP38">
        <v>1</v>
      </c>
      <c r="BQ38">
        <v>30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70"/>
        <v>5066.83</v>
      </c>
      <c r="CQ38">
        <f t="shared" si="71"/>
        <v>901.41054319999989</v>
      </c>
      <c r="CR38">
        <f t="shared" si="72"/>
        <v>0</v>
      </c>
      <c r="CS38">
        <f t="shared" si="73"/>
        <v>0</v>
      </c>
      <c r="CT38">
        <f t="shared" si="74"/>
        <v>0</v>
      </c>
      <c r="CU38">
        <f t="shared" si="75"/>
        <v>0</v>
      </c>
      <c r="CV38">
        <f t="shared" si="76"/>
        <v>0</v>
      </c>
      <c r="CW38">
        <f t="shared" si="77"/>
        <v>0</v>
      </c>
      <c r="CX38">
        <f t="shared" si="78"/>
        <v>0</v>
      </c>
      <c r="CY38">
        <f t="shared" si="79"/>
        <v>0</v>
      </c>
      <c r="CZ38">
        <f t="shared" si="8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105</v>
      </c>
      <c r="DO38">
        <v>77</v>
      </c>
      <c r="DP38">
        <v>1.0469999999999999</v>
      </c>
      <c r="DQ38">
        <v>1.0029999999999999</v>
      </c>
      <c r="DU38">
        <v>1007</v>
      </c>
      <c r="DV38" t="s">
        <v>70</v>
      </c>
      <c r="DW38" t="s">
        <v>70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41339905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64</v>
      </c>
      <c r="EL38" t="s">
        <v>65</v>
      </c>
      <c r="EM38" t="s">
        <v>66</v>
      </c>
      <c r="EO38" t="s">
        <v>3</v>
      </c>
      <c r="EQ38">
        <v>0</v>
      </c>
      <c r="ER38">
        <v>104.99</v>
      </c>
      <c r="ES38">
        <v>104.99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81"/>
        <v>0</v>
      </c>
      <c r="FS38">
        <v>0</v>
      </c>
      <c r="FX38">
        <v>105</v>
      </c>
      <c r="FY38">
        <v>77</v>
      </c>
      <c r="GA38" t="s">
        <v>3</v>
      </c>
      <c r="GD38">
        <v>0</v>
      </c>
      <c r="GF38">
        <v>1061610425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82"/>
        <v>0</v>
      </c>
      <c r="GM38">
        <f t="shared" si="83"/>
        <v>5066.83</v>
      </c>
      <c r="GN38">
        <f t="shared" si="84"/>
        <v>5066.83</v>
      </c>
      <c r="GO38">
        <f t="shared" si="85"/>
        <v>0</v>
      </c>
      <c r="GP38">
        <f t="shared" si="86"/>
        <v>0</v>
      </c>
      <c r="GR38">
        <v>0</v>
      </c>
      <c r="GS38">
        <v>3</v>
      </c>
      <c r="GT38">
        <v>0</v>
      </c>
      <c r="GU38" t="s">
        <v>3</v>
      </c>
      <c r="GV38">
        <f t="shared" si="87"/>
        <v>0</v>
      </c>
      <c r="GW38">
        <v>1</v>
      </c>
      <c r="GX38">
        <f t="shared" si="88"/>
        <v>0</v>
      </c>
      <c r="HA38">
        <v>0</v>
      </c>
      <c r="HB38">
        <v>0</v>
      </c>
      <c r="HC38">
        <f t="shared" si="8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5">
      <c r="A39">
        <v>17</v>
      </c>
      <c r="B39">
        <v>1</v>
      </c>
      <c r="C39">
        <f>ROW(SmtRes!A23)</f>
        <v>23</v>
      </c>
      <c r="E39" t="s">
        <v>72</v>
      </c>
      <c r="F39" t="s">
        <v>73</v>
      </c>
      <c r="G39" t="s">
        <v>74</v>
      </c>
      <c r="H39" t="s">
        <v>63</v>
      </c>
      <c r="I39">
        <v>5.45</v>
      </c>
      <c r="J39">
        <v>0</v>
      </c>
      <c r="K39">
        <v>5.45</v>
      </c>
      <c r="O39">
        <f t="shared" si="56"/>
        <v>4627.6400000000003</v>
      </c>
      <c r="P39">
        <f t="shared" si="57"/>
        <v>40.85</v>
      </c>
      <c r="Q39">
        <f t="shared" si="58"/>
        <v>1994.3</v>
      </c>
      <c r="R39">
        <f t="shared" si="59"/>
        <v>1037</v>
      </c>
      <c r="S39">
        <f t="shared" si="60"/>
        <v>2592.4899999999998</v>
      </c>
      <c r="T39">
        <f t="shared" si="61"/>
        <v>0</v>
      </c>
      <c r="U39">
        <f t="shared" si="62"/>
        <v>5.3352502499999996</v>
      </c>
      <c r="V39">
        <f t="shared" si="63"/>
        <v>0</v>
      </c>
      <c r="W39">
        <f t="shared" si="64"/>
        <v>0</v>
      </c>
      <c r="X39">
        <f t="shared" si="65"/>
        <v>2255.4699999999998</v>
      </c>
      <c r="Y39">
        <f t="shared" si="66"/>
        <v>1062.92</v>
      </c>
      <c r="AA39">
        <v>59521336</v>
      </c>
      <c r="AB39">
        <f t="shared" si="67"/>
        <v>30.341999999999999</v>
      </c>
      <c r="AC39">
        <f>ROUND((ES39),6)</f>
        <v>1.06</v>
      </c>
      <c r="AD39">
        <f>ROUND(((ET39*1.1)),6)</f>
        <v>19.547000000000001</v>
      </c>
      <c r="AE39">
        <f>ROUND(((EU39*1.1)),6)</f>
        <v>3.8940000000000001</v>
      </c>
      <c r="AF39">
        <f>ROUND(((EV39*1.1)),6)</f>
        <v>9.7349999999999994</v>
      </c>
      <c r="AG39">
        <f t="shared" si="68"/>
        <v>0</v>
      </c>
      <c r="AH39">
        <f>((EW39*1.1))</f>
        <v>0.93500000000000005</v>
      </c>
      <c r="AI39">
        <f>((EX39*1.1))</f>
        <v>0</v>
      </c>
      <c r="AJ39">
        <f t="shared" si="69"/>
        <v>0</v>
      </c>
      <c r="AK39">
        <v>27.68</v>
      </c>
      <c r="AL39">
        <v>1.06</v>
      </c>
      <c r="AM39">
        <v>17.77</v>
      </c>
      <c r="AN39">
        <v>3.54</v>
      </c>
      <c r="AO39">
        <v>8.85</v>
      </c>
      <c r="AP39">
        <v>0</v>
      </c>
      <c r="AQ39">
        <v>0.85</v>
      </c>
      <c r="AR39">
        <v>0</v>
      </c>
      <c r="AS39">
        <v>0</v>
      </c>
      <c r="AT39">
        <v>87</v>
      </c>
      <c r="AU39">
        <v>41</v>
      </c>
      <c r="AV39">
        <v>1.0469999999999999</v>
      </c>
      <c r="AW39">
        <v>1.0029999999999999</v>
      </c>
      <c r="AZ39">
        <v>1</v>
      </c>
      <c r="BA39">
        <v>46.67</v>
      </c>
      <c r="BB39">
        <v>17.88</v>
      </c>
      <c r="BC39">
        <v>7.05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75</v>
      </c>
      <c r="BM39">
        <v>64</v>
      </c>
      <c r="BN39">
        <v>0</v>
      </c>
      <c r="BO39" t="s">
        <v>73</v>
      </c>
      <c r="BP39">
        <v>1</v>
      </c>
      <c r="BQ39">
        <v>30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831</v>
      </c>
      <c r="CO39">
        <v>0</v>
      </c>
      <c r="CP39">
        <f t="shared" si="70"/>
        <v>4627.6399999999994</v>
      </c>
      <c r="CQ39">
        <f t="shared" si="71"/>
        <v>7.4954189999999992</v>
      </c>
      <c r="CR39">
        <f t="shared" si="72"/>
        <v>365.92687691999998</v>
      </c>
      <c r="CS39">
        <f t="shared" si="73"/>
        <v>190.27443006000001</v>
      </c>
      <c r="CT39">
        <f t="shared" si="74"/>
        <v>475.68607514999997</v>
      </c>
      <c r="CU39">
        <f t="shared" si="75"/>
        <v>0</v>
      </c>
      <c r="CV39">
        <f t="shared" si="76"/>
        <v>0.97894499999999995</v>
      </c>
      <c r="CW39">
        <f t="shared" si="77"/>
        <v>0</v>
      </c>
      <c r="CX39">
        <f t="shared" si="78"/>
        <v>0</v>
      </c>
      <c r="CY39">
        <f t="shared" si="79"/>
        <v>2255.4662999999996</v>
      </c>
      <c r="CZ39">
        <f t="shared" si="80"/>
        <v>1062.9208999999998</v>
      </c>
      <c r="DB39">
        <v>9</v>
      </c>
      <c r="DC39" t="s">
        <v>3</v>
      </c>
      <c r="DD39" t="s">
        <v>3</v>
      </c>
      <c r="DE39" t="s">
        <v>20</v>
      </c>
      <c r="DF39" t="s">
        <v>20</v>
      </c>
      <c r="DG39" t="s">
        <v>20</v>
      </c>
      <c r="DH39" t="s">
        <v>3</v>
      </c>
      <c r="DI39" t="s">
        <v>20</v>
      </c>
      <c r="DJ39" t="s">
        <v>20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1.0469999999999999</v>
      </c>
      <c r="DQ39">
        <v>1.0029999999999999</v>
      </c>
      <c r="DU39">
        <v>1013</v>
      </c>
      <c r="DV39" t="s">
        <v>63</v>
      </c>
      <c r="DW39" t="s">
        <v>63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41339905</v>
      </c>
      <c r="EF39">
        <v>30</v>
      </c>
      <c r="EG39" t="s">
        <v>19</v>
      </c>
      <c r="EH39">
        <v>0</v>
      </c>
      <c r="EI39" t="s">
        <v>3</v>
      </c>
      <c r="EJ39">
        <v>1</v>
      </c>
      <c r="EK39">
        <v>64</v>
      </c>
      <c r="EL39" t="s">
        <v>65</v>
      </c>
      <c r="EM39" t="s">
        <v>66</v>
      </c>
      <c r="EO39" t="s">
        <v>29</v>
      </c>
      <c r="EQ39">
        <v>0</v>
      </c>
      <c r="ER39">
        <v>27.68</v>
      </c>
      <c r="ES39">
        <v>1.06</v>
      </c>
      <c r="ET39">
        <v>17.77</v>
      </c>
      <c r="EU39">
        <v>3.54</v>
      </c>
      <c r="EV39">
        <v>8.85</v>
      </c>
      <c r="EW39">
        <v>0.85</v>
      </c>
      <c r="EX39">
        <v>0</v>
      </c>
      <c r="EY39">
        <v>0</v>
      </c>
      <c r="FQ39">
        <v>0</v>
      </c>
      <c r="FR39">
        <f t="shared" si="81"/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509440562</v>
      </c>
      <c r="GG39">
        <v>2</v>
      </c>
      <c r="GH39">
        <v>1</v>
      </c>
      <c r="GI39">
        <v>2</v>
      </c>
      <c r="GJ39">
        <v>0</v>
      </c>
      <c r="GK39">
        <f>ROUND(R39*(R12)/100,2)</f>
        <v>1659.2</v>
      </c>
      <c r="GL39">
        <f t="shared" si="82"/>
        <v>0</v>
      </c>
      <c r="GM39">
        <f t="shared" si="83"/>
        <v>9605.23</v>
      </c>
      <c r="GN39">
        <f t="shared" si="84"/>
        <v>9605.23</v>
      </c>
      <c r="GO39">
        <f t="shared" si="85"/>
        <v>0</v>
      </c>
      <c r="GP39">
        <f t="shared" si="86"/>
        <v>0</v>
      </c>
      <c r="GR39">
        <v>0</v>
      </c>
      <c r="GS39">
        <v>3</v>
      </c>
      <c r="GT39">
        <v>0</v>
      </c>
      <c r="GU39" t="s">
        <v>3</v>
      </c>
      <c r="GV39">
        <f t="shared" si="87"/>
        <v>0</v>
      </c>
      <c r="GW39">
        <v>1</v>
      </c>
      <c r="GX39">
        <f t="shared" si="88"/>
        <v>0</v>
      </c>
      <c r="HA39">
        <v>0</v>
      </c>
      <c r="HB39">
        <v>0</v>
      </c>
      <c r="HC39">
        <f t="shared" si="8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5">
      <c r="A40">
        <v>18</v>
      </c>
      <c r="B40">
        <v>1</v>
      </c>
      <c r="C40">
        <v>23</v>
      </c>
      <c r="E40" t="s">
        <v>76</v>
      </c>
      <c r="F40" t="s">
        <v>77</v>
      </c>
      <c r="G40" t="s">
        <v>78</v>
      </c>
      <c r="H40" t="s">
        <v>70</v>
      </c>
      <c r="I40">
        <f>I39*J40</f>
        <v>6.2675000000000001</v>
      </c>
      <c r="J40">
        <v>1.1499999999999999</v>
      </c>
      <c r="K40">
        <v>1.1499999999999999</v>
      </c>
      <c r="O40">
        <f t="shared" si="56"/>
        <v>19510</v>
      </c>
      <c r="P40">
        <f t="shared" si="57"/>
        <v>19510</v>
      </c>
      <c r="Q40">
        <f t="shared" si="58"/>
        <v>0</v>
      </c>
      <c r="R40">
        <f t="shared" si="59"/>
        <v>0</v>
      </c>
      <c r="S40">
        <f t="shared" si="60"/>
        <v>0</v>
      </c>
      <c r="T40">
        <f t="shared" si="61"/>
        <v>0</v>
      </c>
      <c r="U40">
        <f t="shared" si="62"/>
        <v>0</v>
      </c>
      <c r="V40">
        <f t="shared" si="63"/>
        <v>0</v>
      </c>
      <c r="W40">
        <f t="shared" si="64"/>
        <v>0</v>
      </c>
      <c r="X40">
        <f t="shared" si="65"/>
        <v>0</v>
      </c>
      <c r="Y40">
        <f t="shared" si="66"/>
        <v>0</v>
      </c>
      <c r="AA40">
        <v>59521336</v>
      </c>
      <c r="AB40">
        <f t="shared" si="67"/>
        <v>123.06</v>
      </c>
      <c r="AC40">
        <f>ROUND((ES40),6)</f>
        <v>123.06</v>
      </c>
      <c r="AD40">
        <f>ROUND((ET40),6)</f>
        <v>0</v>
      </c>
      <c r="AE40">
        <f>ROUND((EU40),6)</f>
        <v>0</v>
      </c>
      <c r="AF40">
        <f>ROUND((EV40),6)</f>
        <v>0</v>
      </c>
      <c r="AG40">
        <f t="shared" si="68"/>
        <v>0</v>
      </c>
      <c r="AH40">
        <f>(EW40)</f>
        <v>0</v>
      </c>
      <c r="AI40">
        <f>(EX40)</f>
        <v>0</v>
      </c>
      <c r="AJ40">
        <f t="shared" si="69"/>
        <v>0</v>
      </c>
      <c r="AK40">
        <v>123.06</v>
      </c>
      <c r="AL40">
        <v>123.06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1.0029999999999999</v>
      </c>
      <c r="AZ40">
        <v>1</v>
      </c>
      <c r="BA40">
        <v>1</v>
      </c>
      <c r="BB40">
        <v>1</v>
      </c>
      <c r="BC40">
        <v>25.22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79</v>
      </c>
      <c r="BM40">
        <v>64</v>
      </c>
      <c r="BN40">
        <v>0</v>
      </c>
      <c r="BO40" t="s">
        <v>77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70"/>
        <v>19510</v>
      </c>
      <c r="CQ40">
        <f t="shared" si="71"/>
        <v>3112.8839195999994</v>
      </c>
      <c r="CR40">
        <f t="shared" si="72"/>
        <v>0</v>
      </c>
      <c r="CS40">
        <f t="shared" si="73"/>
        <v>0</v>
      </c>
      <c r="CT40">
        <f t="shared" si="74"/>
        <v>0</v>
      </c>
      <c r="CU40">
        <f t="shared" si="75"/>
        <v>0</v>
      </c>
      <c r="CV40">
        <f t="shared" si="76"/>
        <v>0</v>
      </c>
      <c r="CW40">
        <f t="shared" si="77"/>
        <v>0</v>
      </c>
      <c r="CX40">
        <f t="shared" si="78"/>
        <v>0</v>
      </c>
      <c r="CY40">
        <f t="shared" si="79"/>
        <v>0</v>
      </c>
      <c r="CZ40">
        <f t="shared" si="8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105</v>
      </c>
      <c r="DO40">
        <v>77</v>
      </c>
      <c r="DP40">
        <v>1.0469999999999999</v>
      </c>
      <c r="DQ40">
        <v>1.0029999999999999</v>
      </c>
      <c r="DU40">
        <v>1007</v>
      </c>
      <c r="DV40" t="s">
        <v>70</v>
      </c>
      <c r="DW40" t="s">
        <v>70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41339905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64</v>
      </c>
      <c r="EL40" t="s">
        <v>65</v>
      </c>
      <c r="EM40" t="s">
        <v>66</v>
      </c>
      <c r="EO40" t="s">
        <v>3</v>
      </c>
      <c r="EQ40">
        <v>0</v>
      </c>
      <c r="ER40">
        <v>123.06</v>
      </c>
      <c r="ES40">
        <v>123.06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81"/>
        <v>0</v>
      </c>
      <c r="FS40">
        <v>0</v>
      </c>
      <c r="FX40">
        <v>105</v>
      </c>
      <c r="FY40">
        <v>77</v>
      </c>
      <c r="GA40" t="s">
        <v>3</v>
      </c>
      <c r="GD40">
        <v>0</v>
      </c>
      <c r="GF40">
        <v>1534776996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82"/>
        <v>0</v>
      </c>
      <c r="GM40">
        <f t="shared" si="83"/>
        <v>19510</v>
      </c>
      <c r="GN40">
        <f t="shared" si="84"/>
        <v>19510</v>
      </c>
      <c r="GO40">
        <f t="shared" si="85"/>
        <v>0</v>
      </c>
      <c r="GP40">
        <f t="shared" si="86"/>
        <v>0</v>
      </c>
      <c r="GR40">
        <v>0</v>
      </c>
      <c r="GS40">
        <v>3</v>
      </c>
      <c r="GT40">
        <v>0</v>
      </c>
      <c r="GU40" t="s">
        <v>3</v>
      </c>
      <c r="GV40">
        <f t="shared" si="87"/>
        <v>0</v>
      </c>
      <c r="GW40">
        <v>1</v>
      </c>
      <c r="GX40">
        <f t="shared" si="88"/>
        <v>0</v>
      </c>
      <c r="HA40">
        <v>0</v>
      </c>
      <c r="HB40">
        <v>0</v>
      </c>
      <c r="HC40">
        <f t="shared" si="8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5">
      <c r="A41">
        <v>17</v>
      </c>
      <c r="B41">
        <v>1</v>
      </c>
      <c r="C41">
        <f>ROW(SmtRes!A27)</f>
        <v>27</v>
      </c>
      <c r="E41" t="s">
        <v>80</v>
      </c>
      <c r="F41" t="s">
        <v>81</v>
      </c>
      <c r="G41" t="s">
        <v>82</v>
      </c>
      <c r="H41" t="s">
        <v>83</v>
      </c>
      <c r="I41">
        <f>ROUND((6*2*2+3*2*2)/100,9)</f>
        <v>0.36</v>
      </c>
      <c r="J41">
        <v>0</v>
      </c>
      <c r="K41">
        <f>ROUND((6*2*2+3*2*2)/100,9)</f>
        <v>0.36</v>
      </c>
      <c r="O41">
        <f t="shared" si="56"/>
        <v>23385.47</v>
      </c>
      <c r="P41">
        <f t="shared" si="57"/>
        <v>0</v>
      </c>
      <c r="Q41">
        <f t="shared" si="58"/>
        <v>4143.6400000000003</v>
      </c>
      <c r="R41">
        <f t="shared" si="59"/>
        <v>1606.73</v>
      </c>
      <c r="S41">
        <f t="shared" si="60"/>
        <v>19241.830000000002</v>
      </c>
      <c r="T41">
        <f t="shared" si="61"/>
        <v>0</v>
      </c>
      <c r="U41">
        <f t="shared" si="62"/>
        <v>35.512290000000007</v>
      </c>
      <c r="V41">
        <f t="shared" si="63"/>
        <v>0</v>
      </c>
      <c r="W41">
        <f t="shared" si="64"/>
        <v>0</v>
      </c>
      <c r="X41">
        <f t="shared" si="65"/>
        <v>24437.119999999999</v>
      </c>
      <c r="Y41">
        <f t="shared" si="66"/>
        <v>10967.84</v>
      </c>
      <c r="AA41">
        <v>59521336</v>
      </c>
      <c r="AB41">
        <f t="shared" si="67"/>
        <v>1801.932</v>
      </c>
      <c r="AC41">
        <f>ROUND((ES41),6)</f>
        <v>0</v>
      </c>
      <c r="AD41">
        <f>ROUND(((ET41*1.1)),6)</f>
        <v>748.33</v>
      </c>
      <c r="AE41">
        <f>ROUND(((EU41*1.1)),6)</f>
        <v>87.977999999999994</v>
      </c>
      <c r="AF41">
        <f>ROUND(((EV41*1.1)),6)</f>
        <v>1053.6020000000001</v>
      </c>
      <c r="AG41">
        <f t="shared" si="68"/>
        <v>0</v>
      </c>
      <c r="AH41">
        <f>((EW41*1.1))</f>
        <v>90.750000000000014</v>
      </c>
      <c r="AI41">
        <f>((EX41*1.1))</f>
        <v>0</v>
      </c>
      <c r="AJ41">
        <f t="shared" si="69"/>
        <v>0</v>
      </c>
      <c r="AK41">
        <v>1638.12</v>
      </c>
      <c r="AL41">
        <v>0</v>
      </c>
      <c r="AM41">
        <v>680.3</v>
      </c>
      <c r="AN41">
        <v>79.98</v>
      </c>
      <c r="AO41">
        <v>957.82</v>
      </c>
      <c r="AP41">
        <v>0</v>
      </c>
      <c r="AQ41">
        <v>82.5</v>
      </c>
      <c r="AR41">
        <v>0</v>
      </c>
      <c r="AS41">
        <v>0</v>
      </c>
      <c r="AT41">
        <v>127</v>
      </c>
      <c r="AU41">
        <v>57</v>
      </c>
      <c r="AV41">
        <v>1.087</v>
      </c>
      <c r="AW41">
        <v>1.0029999999999999</v>
      </c>
      <c r="AZ41">
        <v>1</v>
      </c>
      <c r="BA41">
        <v>46.67</v>
      </c>
      <c r="BB41">
        <v>14.15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84</v>
      </c>
      <c r="BM41">
        <v>55</v>
      </c>
      <c r="BN41">
        <v>0</v>
      </c>
      <c r="BO41" t="s">
        <v>81</v>
      </c>
      <c r="BP41">
        <v>1</v>
      </c>
      <c r="BQ41">
        <v>30</v>
      </c>
      <c r="BR41">
        <v>0</v>
      </c>
      <c r="BS41">
        <v>46.67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127</v>
      </c>
      <c r="CA41">
        <v>57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831</v>
      </c>
      <c r="CO41">
        <v>0</v>
      </c>
      <c r="CP41">
        <f t="shared" si="70"/>
        <v>23385.47</v>
      </c>
      <c r="CQ41">
        <f t="shared" si="71"/>
        <v>0</v>
      </c>
      <c r="CR41">
        <f t="shared" si="72"/>
        <v>11510.101146500001</v>
      </c>
      <c r="CS41">
        <f t="shared" si="73"/>
        <v>4463.1494536199998</v>
      </c>
      <c r="CT41">
        <f t="shared" si="74"/>
        <v>53449.535004580008</v>
      </c>
      <c r="CU41">
        <f t="shared" si="75"/>
        <v>0</v>
      </c>
      <c r="CV41">
        <f t="shared" si="76"/>
        <v>98.645250000000019</v>
      </c>
      <c r="CW41">
        <f t="shared" si="77"/>
        <v>0</v>
      </c>
      <c r="CX41">
        <f t="shared" si="78"/>
        <v>0</v>
      </c>
      <c r="CY41">
        <f t="shared" si="79"/>
        <v>24437.124100000001</v>
      </c>
      <c r="CZ41">
        <f t="shared" si="80"/>
        <v>10967.8431</v>
      </c>
      <c r="DB41">
        <v>10</v>
      </c>
      <c r="DC41" t="s">
        <v>3</v>
      </c>
      <c r="DD41" t="s">
        <v>3</v>
      </c>
      <c r="DE41" t="s">
        <v>20</v>
      </c>
      <c r="DF41" t="s">
        <v>20</v>
      </c>
      <c r="DG41" t="s">
        <v>20</v>
      </c>
      <c r="DH41" t="s">
        <v>3</v>
      </c>
      <c r="DI41" t="s">
        <v>20</v>
      </c>
      <c r="DJ41" t="s">
        <v>20</v>
      </c>
      <c r="DK41" t="s">
        <v>3</v>
      </c>
      <c r="DL41" t="s">
        <v>3</v>
      </c>
      <c r="DM41" t="s">
        <v>3</v>
      </c>
      <c r="DN41">
        <v>159</v>
      </c>
      <c r="DO41">
        <v>119</v>
      </c>
      <c r="DP41">
        <v>1.087</v>
      </c>
      <c r="DQ41">
        <v>1.0029999999999999</v>
      </c>
      <c r="DU41">
        <v>1010</v>
      </c>
      <c r="DV41" t="s">
        <v>83</v>
      </c>
      <c r="DW41" t="s">
        <v>83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41339896</v>
      </c>
      <c r="EF41">
        <v>30</v>
      </c>
      <c r="EG41" t="s">
        <v>19</v>
      </c>
      <c r="EH41">
        <v>0</v>
      </c>
      <c r="EI41" t="s">
        <v>3</v>
      </c>
      <c r="EJ41">
        <v>1</v>
      </c>
      <c r="EK41">
        <v>55</v>
      </c>
      <c r="EL41" t="s">
        <v>85</v>
      </c>
      <c r="EM41" t="s">
        <v>86</v>
      </c>
      <c r="EO41" t="s">
        <v>29</v>
      </c>
      <c r="EQ41">
        <v>0</v>
      </c>
      <c r="ER41">
        <v>1638.12</v>
      </c>
      <c r="ES41">
        <v>0</v>
      </c>
      <c r="ET41">
        <v>680.3</v>
      </c>
      <c r="EU41">
        <v>79.98</v>
      </c>
      <c r="EV41">
        <v>957.82</v>
      </c>
      <c r="EW41">
        <v>82.5</v>
      </c>
      <c r="EX41">
        <v>0</v>
      </c>
      <c r="EY41">
        <v>0</v>
      </c>
      <c r="FQ41">
        <v>0</v>
      </c>
      <c r="FR41">
        <f t="shared" si="81"/>
        <v>0</v>
      </c>
      <c r="FS41">
        <v>0</v>
      </c>
      <c r="FX41">
        <v>159</v>
      </c>
      <c r="FY41">
        <v>119</v>
      </c>
      <c r="GA41" t="s">
        <v>3</v>
      </c>
      <c r="GD41">
        <v>0</v>
      </c>
      <c r="GF41">
        <v>-1037889922</v>
      </c>
      <c r="GG41">
        <v>2</v>
      </c>
      <c r="GH41">
        <v>1</v>
      </c>
      <c r="GI41">
        <v>2</v>
      </c>
      <c r="GJ41">
        <v>0</v>
      </c>
      <c r="GK41">
        <f>ROUND(R41*(R12)/100,2)</f>
        <v>2570.77</v>
      </c>
      <c r="GL41">
        <f t="shared" si="82"/>
        <v>0</v>
      </c>
      <c r="GM41">
        <f t="shared" si="83"/>
        <v>61361.2</v>
      </c>
      <c r="GN41">
        <f t="shared" si="84"/>
        <v>61361.2</v>
      </c>
      <c r="GO41">
        <f t="shared" si="85"/>
        <v>0</v>
      </c>
      <c r="GP41">
        <f t="shared" si="86"/>
        <v>0</v>
      </c>
      <c r="GR41">
        <v>0</v>
      </c>
      <c r="GS41">
        <v>3</v>
      </c>
      <c r="GT41">
        <v>0</v>
      </c>
      <c r="GU41" t="s">
        <v>3</v>
      </c>
      <c r="GV41">
        <f t="shared" si="87"/>
        <v>0</v>
      </c>
      <c r="GW41">
        <v>1</v>
      </c>
      <c r="GX41">
        <f t="shared" si="88"/>
        <v>0</v>
      </c>
      <c r="HA41">
        <v>0</v>
      </c>
      <c r="HB41">
        <v>0</v>
      </c>
      <c r="HC41">
        <f t="shared" si="8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5">
      <c r="A42">
        <v>17</v>
      </c>
      <c r="B42">
        <v>1</v>
      </c>
      <c r="E42" t="s">
        <v>87</v>
      </c>
      <c r="F42" t="s">
        <v>88</v>
      </c>
      <c r="G42" t="s">
        <v>89</v>
      </c>
      <c r="H42" t="s">
        <v>70</v>
      </c>
      <c r="I42">
        <f>ROUND(0.25*6*2*2,9)</f>
        <v>6</v>
      </c>
      <c r="J42">
        <v>0</v>
      </c>
      <c r="K42">
        <f>ROUND(0.25*6*2*2,9)</f>
        <v>6</v>
      </c>
      <c r="O42">
        <f t="shared" si="56"/>
        <v>6686.68</v>
      </c>
      <c r="P42">
        <f t="shared" si="57"/>
        <v>6686.68</v>
      </c>
      <c r="Q42">
        <f t="shared" si="58"/>
        <v>0</v>
      </c>
      <c r="R42">
        <f t="shared" si="59"/>
        <v>0</v>
      </c>
      <c r="S42">
        <f t="shared" si="60"/>
        <v>0</v>
      </c>
      <c r="T42">
        <f t="shared" si="61"/>
        <v>0</v>
      </c>
      <c r="U42">
        <f t="shared" si="62"/>
        <v>0</v>
      </c>
      <c r="V42">
        <f t="shared" si="63"/>
        <v>0</v>
      </c>
      <c r="W42">
        <f t="shared" si="64"/>
        <v>0</v>
      </c>
      <c r="X42">
        <f t="shared" si="65"/>
        <v>0</v>
      </c>
      <c r="Y42">
        <f t="shared" si="66"/>
        <v>0</v>
      </c>
      <c r="AA42">
        <v>59521336</v>
      </c>
      <c r="AB42">
        <f t="shared" si="67"/>
        <v>68.370999999999995</v>
      </c>
      <c r="AC42">
        <f>ROUND(((ES42*0.1)),6)</f>
        <v>68.370999999999995</v>
      </c>
      <c r="AD42">
        <f t="shared" ref="AD42:AF43" si="90">ROUND((ET42),6)</f>
        <v>0</v>
      </c>
      <c r="AE42">
        <f t="shared" si="90"/>
        <v>0</v>
      </c>
      <c r="AF42">
        <f t="shared" si="90"/>
        <v>0</v>
      </c>
      <c r="AG42">
        <f t="shared" si="68"/>
        <v>0</v>
      </c>
      <c r="AH42">
        <f>(EW42)</f>
        <v>0</v>
      </c>
      <c r="AI42">
        <f>(EX42)</f>
        <v>0</v>
      </c>
      <c r="AJ42">
        <f t="shared" si="69"/>
        <v>0</v>
      </c>
      <c r="AK42">
        <v>683.71</v>
      </c>
      <c r="AL42">
        <v>683.71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16.3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90</v>
      </c>
      <c r="BM42">
        <v>1617</v>
      </c>
      <c r="BN42">
        <v>0</v>
      </c>
      <c r="BO42" t="s">
        <v>88</v>
      </c>
      <c r="BP42">
        <v>1</v>
      </c>
      <c r="BQ42">
        <v>200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70"/>
        <v>6686.68</v>
      </c>
      <c r="CQ42">
        <f t="shared" si="71"/>
        <v>1114.4473</v>
      </c>
      <c r="CR42">
        <f t="shared" si="72"/>
        <v>0</v>
      </c>
      <c r="CS42">
        <f t="shared" si="73"/>
        <v>0</v>
      </c>
      <c r="CT42">
        <f t="shared" si="74"/>
        <v>0</v>
      </c>
      <c r="CU42">
        <f t="shared" si="75"/>
        <v>0</v>
      </c>
      <c r="CV42">
        <f t="shared" si="76"/>
        <v>0</v>
      </c>
      <c r="CW42">
        <f t="shared" si="77"/>
        <v>0</v>
      </c>
      <c r="CX42">
        <f t="shared" si="78"/>
        <v>0</v>
      </c>
      <c r="CY42">
        <f t="shared" si="79"/>
        <v>0</v>
      </c>
      <c r="CZ42">
        <f t="shared" si="80"/>
        <v>0</v>
      </c>
      <c r="DC42" t="s">
        <v>3</v>
      </c>
      <c r="DD42" t="s">
        <v>91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70</v>
      </c>
      <c r="DW42" t="s">
        <v>70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41341458</v>
      </c>
      <c r="EF42">
        <v>200</v>
      </c>
      <c r="EG42" t="s">
        <v>92</v>
      </c>
      <c r="EH42">
        <v>0</v>
      </c>
      <c r="EI42" t="s">
        <v>3</v>
      </c>
      <c r="EJ42">
        <v>1</v>
      </c>
      <c r="EK42">
        <v>1617</v>
      </c>
      <c r="EL42" t="s">
        <v>93</v>
      </c>
      <c r="EM42" t="s">
        <v>94</v>
      </c>
      <c r="EO42" t="s">
        <v>3</v>
      </c>
      <c r="EQ42">
        <v>0</v>
      </c>
      <c r="ER42">
        <v>683.71</v>
      </c>
      <c r="ES42">
        <v>683.71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81"/>
        <v>0</v>
      </c>
      <c r="FS42">
        <v>0</v>
      </c>
      <c r="FX42">
        <v>0</v>
      </c>
      <c r="FY42">
        <v>0</v>
      </c>
      <c r="GA42" t="s">
        <v>3</v>
      </c>
      <c r="GD42">
        <v>0</v>
      </c>
      <c r="GF42">
        <v>214618029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82"/>
        <v>0</v>
      </c>
      <c r="GM42">
        <f t="shared" si="83"/>
        <v>6686.68</v>
      </c>
      <c r="GN42">
        <f t="shared" si="84"/>
        <v>6686.68</v>
      </c>
      <c r="GO42">
        <f t="shared" si="85"/>
        <v>0</v>
      </c>
      <c r="GP42">
        <f t="shared" si="86"/>
        <v>0</v>
      </c>
      <c r="GR42">
        <v>0</v>
      </c>
      <c r="GS42">
        <v>3</v>
      </c>
      <c r="GT42">
        <v>0</v>
      </c>
      <c r="GU42" t="s">
        <v>3</v>
      </c>
      <c r="GV42">
        <f t="shared" si="87"/>
        <v>0</v>
      </c>
      <c r="GW42">
        <v>1</v>
      </c>
      <c r="GX42">
        <f t="shared" si="88"/>
        <v>0</v>
      </c>
      <c r="HA42">
        <v>0</v>
      </c>
      <c r="HB42">
        <v>0</v>
      </c>
      <c r="HC42">
        <f t="shared" si="8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5">
      <c r="A43">
        <v>17</v>
      </c>
      <c r="B43">
        <v>1</v>
      </c>
      <c r="E43" t="s">
        <v>95</v>
      </c>
      <c r="F43" t="s">
        <v>88</v>
      </c>
      <c r="G43" t="s">
        <v>96</v>
      </c>
      <c r="H43" t="s">
        <v>70</v>
      </c>
      <c r="I43">
        <f>ROUND(0.34*3*2*2,9)</f>
        <v>4.08</v>
      </c>
      <c r="J43">
        <v>0</v>
      </c>
      <c r="K43">
        <f>ROUND(0.34*3*2*2,9)</f>
        <v>4.08</v>
      </c>
      <c r="O43">
        <f t="shared" si="56"/>
        <v>4546.9399999999996</v>
      </c>
      <c r="P43">
        <f t="shared" si="57"/>
        <v>4546.9399999999996</v>
      </c>
      <c r="Q43">
        <f t="shared" si="58"/>
        <v>0</v>
      </c>
      <c r="R43">
        <f t="shared" si="59"/>
        <v>0</v>
      </c>
      <c r="S43">
        <f t="shared" si="60"/>
        <v>0</v>
      </c>
      <c r="T43">
        <f t="shared" si="61"/>
        <v>0</v>
      </c>
      <c r="U43">
        <f t="shared" si="62"/>
        <v>0</v>
      </c>
      <c r="V43">
        <f t="shared" si="63"/>
        <v>0</v>
      </c>
      <c r="W43">
        <f t="shared" si="64"/>
        <v>0</v>
      </c>
      <c r="X43">
        <f t="shared" si="65"/>
        <v>0</v>
      </c>
      <c r="Y43">
        <f t="shared" si="66"/>
        <v>0</v>
      </c>
      <c r="AA43">
        <v>59521336</v>
      </c>
      <c r="AB43">
        <f t="shared" si="67"/>
        <v>68.370999999999995</v>
      </c>
      <c r="AC43">
        <f>ROUND(((ES43*0.1)),6)</f>
        <v>68.370999999999995</v>
      </c>
      <c r="AD43">
        <f t="shared" si="90"/>
        <v>0</v>
      </c>
      <c r="AE43">
        <f t="shared" si="90"/>
        <v>0</v>
      </c>
      <c r="AF43">
        <f t="shared" si="90"/>
        <v>0</v>
      </c>
      <c r="AG43">
        <f t="shared" si="68"/>
        <v>0</v>
      </c>
      <c r="AH43">
        <f>(EW43)</f>
        <v>0</v>
      </c>
      <c r="AI43">
        <f>(EX43)</f>
        <v>0</v>
      </c>
      <c r="AJ43">
        <f t="shared" si="69"/>
        <v>0</v>
      </c>
      <c r="AK43">
        <v>683.71</v>
      </c>
      <c r="AL43">
        <v>683.71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16.3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90</v>
      </c>
      <c r="BM43">
        <v>1617</v>
      </c>
      <c r="BN43">
        <v>0</v>
      </c>
      <c r="BO43" t="s">
        <v>88</v>
      </c>
      <c r="BP43">
        <v>1</v>
      </c>
      <c r="BQ43">
        <v>200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70"/>
        <v>4546.9399999999996</v>
      </c>
      <c r="CQ43">
        <f t="shared" si="71"/>
        <v>1114.4473</v>
      </c>
      <c r="CR43">
        <f t="shared" si="72"/>
        <v>0</v>
      </c>
      <c r="CS43">
        <f t="shared" si="73"/>
        <v>0</v>
      </c>
      <c r="CT43">
        <f t="shared" si="74"/>
        <v>0</v>
      </c>
      <c r="CU43">
        <f t="shared" si="75"/>
        <v>0</v>
      </c>
      <c r="CV43">
        <f t="shared" si="76"/>
        <v>0</v>
      </c>
      <c r="CW43">
        <f t="shared" si="77"/>
        <v>0</v>
      </c>
      <c r="CX43">
        <f t="shared" si="78"/>
        <v>0</v>
      </c>
      <c r="CY43">
        <f t="shared" si="79"/>
        <v>0</v>
      </c>
      <c r="CZ43">
        <f t="shared" si="80"/>
        <v>0</v>
      </c>
      <c r="DC43" t="s">
        <v>3</v>
      </c>
      <c r="DD43" t="s">
        <v>91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70</v>
      </c>
      <c r="DW43" t="s">
        <v>70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41341458</v>
      </c>
      <c r="EF43">
        <v>200</v>
      </c>
      <c r="EG43" t="s">
        <v>92</v>
      </c>
      <c r="EH43">
        <v>0</v>
      </c>
      <c r="EI43" t="s">
        <v>3</v>
      </c>
      <c r="EJ43">
        <v>1</v>
      </c>
      <c r="EK43">
        <v>1617</v>
      </c>
      <c r="EL43" t="s">
        <v>93</v>
      </c>
      <c r="EM43" t="s">
        <v>94</v>
      </c>
      <c r="EO43" t="s">
        <v>3</v>
      </c>
      <c r="EQ43">
        <v>0</v>
      </c>
      <c r="ER43">
        <v>683.71</v>
      </c>
      <c r="ES43">
        <v>683.71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81"/>
        <v>0</v>
      </c>
      <c r="FS43">
        <v>0</v>
      </c>
      <c r="FX43">
        <v>0</v>
      </c>
      <c r="FY43">
        <v>0</v>
      </c>
      <c r="GA43" t="s">
        <v>3</v>
      </c>
      <c r="GD43">
        <v>0</v>
      </c>
      <c r="GF43">
        <v>1902528295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82"/>
        <v>0</v>
      </c>
      <c r="GM43">
        <f t="shared" si="83"/>
        <v>4546.9399999999996</v>
      </c>
      <c r="GN43">
        <f t="shared" si="84"/>
        <v>4546.9399999999996</v>
      </c>
      <c r="GO43">
        <f t="shared" si="85"/>
        <v>0</v>
      </c>
      <c r="GP43">
        <f t="shared" si="86"/>
        <v>0</v>
      </c>
      <c r="GR43">
        <v>0</v>
      </c>
      <c r="GS43">
        <v>3</v>
      </c>
      <c r="GT43">
        <v>0</v>
      </c>
      <c r="GU43" t="s">
        <v>3</v>
      </c>
      <c r="GV43">
        <f t="shared" si="87"/>
        <v>0</v>
      </c>
      <c r="GW43">
        <v>1</v>
      </c>
      <c r="GX43">
        <f t="shared" si="88"/>
        <v>0</v>
      </c>
      <c r="HA43">
        <v>0</v>
      </c>
      <c r="HB43">
        <v>0</v>
      </c>
      <c r="HC43">
        <f t="shared" si="8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5">
      <c r="A44">
        <v>17</v>
      </c>
      <c r="B44">
        <v>1</v>
      </c>
      <c r="C44">
        <f>ROW(SmtRes!A29)</f>
        <v>29</v>
      </c>
      <c r="E44" t="s">
        <v>3</v>
      </c>
      <c r="F44" t="s">
        <v>97</v>
      </c>
      <c r="G44" t="s">
        <v>98</v>
      </c>
      <c r="H44" t="s">
        <v>99</v>
      </c>
      <c r="I44">
        <f>ROUND((0.58*7*2*2+4.4*2*2+0.5*7*2)*2*0/100,9)</f>
        <v>0</v>
      </c>
      <c r="J44">
        <v>0</v>
      </c>
      <c r="K44">
        <f>ROUND((0.58*7*2*2+4.4*2*2+0.5*7*2)*2*0/100,9)</f>
        <v>0</v>
      </c>
      <c r="O44">
        <f t="shared" si="56"/>
        <v>0</v>
      </c>
      <c r="P44">
        <f t="shared" si="57"/>
        <v>0</v>
      </c>
      <c r="Q44">
        <f t="shared" si="58"/>
        <v>0</v>
      </c>
      <c r="R44">
        <f t="shared" si="59"/>
        <v>0</v>
      </c>
      <c r="S44">
        <f t="shared" si="60"/>
        <v>0</v>
      </c>
      <c r="T44">
        <f t="shared" si="61"/>
        <v>0</v>
      </c>
      <c r="U44">
        <f t="shared" si="62"/>
        <v>0</v>
      </c>
      <c r="V44">
        <f t="shared" si="63"/>
        <v>0</v>
      </c>
      <c r="W44">
        <f t="shared" si="64"/>
        <v>0</v>
      </c>
      <c r="X44">
        <f t="shared" si="65"/>
        <v>0</v>
      </c>
      <c r="Y44">
        <f t="shared" si="66"/>
        <v>0</v>
      </c>
      <c r="AA44">
        <v>-1</v>
      </c>
      <c r="AB44">
        <f t="shared" si="67"/>
        <v>317.79000000000002</v>
      </c>
      <c r="AC44">
        <f>ROUND((ES44),6)</f>
        <v>0</v>
      </c>
      <c r="AD44">
        <f>ROUND(((ET44*1.1)),6)</f>
        <v>0</v>
      </c>
      <c r="AE44">
        <f>ROUND(((EU44*1.1)),6)</f>
        <v>0</v>
      </c>
      <c r="AF44">
        <f>ROUND(((EV44*1.1)),6)</f>
        <v>317.79000000000002</v>
      </c>
      <c r="AG44">
        <f t="shared" si="68"/>
        <v>0</v>
      </c>
      <c r="AH44">
        <f>((EW44*1.1))</f>
        <v>26.07</v>
      </c>
      <c r="AI44">
        <f>((EX44*1.1))</f>
        <v>0</v>
      </c>
      <c r="AJ44">
        <f t="shared" si="69"/>
        <v>0</v>
      </c>
      <c r="AK44">
        <v>288.89999999999998</v>
      </c>
      <c r="AL44">
        <v>0</v>
      </c>
      <c r="AM44">
        <v>0</v>
      </c>
      <c r="AN44">
        <v>0</v>
      </c>
      <c r="AO44">
        <v>288.89999999999998</v>
      </c>
      <c r="AP44">
        <v>0</v>
      </c>
      <c r="AQ44">
        <v>23.7</v>
      </c>
      <c r="AR44">
        <v>0</v>
      </c>
      <c r="AS44">
        <v>0</v>
      </c>
      <c r="AT44">
        <v>127</v>
      </c>
      <c r="AU44">
        <v>57</v>
      </c>
      <c r="AV44">
        <v>1.087</v>
      </c>
      <c r="AW44">
        <v>1.0029999999999999</v>
      </c>
      <c r="AZ44">
        <v>1</v>
      </c>
      <c r="BA44">
        <v>46.67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100</v>
      </c>
      <c r="BM44">
        <v>55</v>
      </c>
      <c r="BN44">
        <v>0</v>
      </c>
      <c r="BO44" t="s">
        <v>97</v>
      </c>
      <c r="BP44">
        <v>1</v>
      </c>
      <c r="BQ44">
        <v>30</v>
      </c>
      <c r="BR44">
        <v>0</v>
      </c>
      <c r="BS44">
        <v>46.67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127</v>
      </c>
      <c r="CA44">
        <v>57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831</v>
      </c>
      <c r="CO44">
        <v>0</v>
      </c>
      <c r="CP44">
        <f t="shared" si="70"/>
        <v>0</v>
      </c>
      <c r="CQ44">
        <f t="shared" si="71"/>
        <v>0</v>
      </c>
      <c r="CR44">
        <f t="shared" si="72"/>
        <v>0</v>
      </c>
      <c r="CS44">
        <f t="shared" si="73"/>
        <v>0</v>
      </c>
      <c r="CT44">
        <f t="shared" si="74"/>
        <v>16121.578859100002</v>
      </c>
      <c r="CU44">
        <f t="shared" si="75"/>
        <v>0</v>
      </c>
      <c r="CV44">
        <f t="shared" si="76"/>
        <v>28.338090000000001</v>
      </c>
      <c r="CW44">
        <f t="shared" si="77"/>
        <v>0</v>
      </c>
      <c r="CX44">
        <f t="shared" si="78"/>
        <v>0</v>
      </c>
      <c r="CY44">
        <f t="shared" si="79"/>
        <v>0</v>
      </c>
      <c r="CZ44">
        <f t="shared" si="80"/>
        <v>0</v>
      </c>
      <c r="DB44">
        <v>11</v>
      </c>
      <c r="DC44" t="s">
        <v>3</v>
      </c>
      <c r="DD44" t="s">
        <v>3</v>
      </c>
      <c r="DE44" t="s">
        <v>20</v>
      </c>
      <c r="DF44" t="s">
        <v>20</v>
      </c>
      <c r="DG44" t="s">
        <v>20</v>
      </c>
      <c r="DH44" t="s">
        <v>3</v>
      </c>
      <c r="DI44" t="s">
        <v>20</v>
      </c>
      <c r="DJ44" t="s">
        <v>20</v>
      </c>
      <c r="DK44" t="s">
        <v>3</v>
      </c>
      <c r="DL44" t="s">
        <v>3</v>
      </c>
      <c r="DM44" t="s">
        <v>3</v>
      </c>
      <c r="DN44">
        <v>159</v>
      </c>
      <c r="DO44">
        <v>119</v>
      </c>
      <c r="DP44">
        <v>1.087</v>
      </c>
      <c r="DQ44">
        <v>1.0029999999999999</v>
      </c>
      <c r="DU44">
        <v>1013</v>
      </c>
      <c r="DV44" t="s">
        <v>99</v>
      </c>
      <c r="DW44" t="s">
        <v>99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41339896</v>
      </c>
      <c r="EF44">
        <v>30</v>
      </c>
      <c r="EG44" t="s">
        <v>19</v>
      </c>
      <c r="EH44">
        <v>0</v>
      </c>
      <c r="EI44" t="s">
        <v>3</v>
      </c>
      <c r="EJ44">
        <v>1</v>
      </c>
      <c r="EK44">
        <v>55</v>
      </c>
      <c r="EL44" t="s">
        <v>85</v>
      </c>
      <c r="EM44" t="s">
        <v>86</v>
      </c>
      <c r="EO44" t="s">
        <v>29</v>
      </c>
      <c r="EQ44">
        <v>1024</v>
      </c>
      <c r="ER44">
        <v>288.89999999999998</v>
      </c>
      <c r="ES44">
        <v>0</v>
      </c>
      <c r="ET44">
        <v>0</v>
      </c>
      <c r="EU44">
        <v>0</v>
      </c>
      <c r="EV44">
        <v>288.89999999999998</v>
      </c>
      <c r="EW44">
        <v>23.7</v>
      </c>
      <c r="EX44">
        <v>0</v>
      </c>
      <c r="EY44">
        <v>0</v>
      </c>
      <c r="FQ44">
        <v>0</v>
      </c>
      <c r="FR44">
        <f t="shared" si="81"/>
        <v>0</v>
      </c>
      <c r="FS44">
        <v>0</v>
      </c>
      <c r="FX44">
        <v>159</v>
      </c>
      <c r="FY44">
        <v>119</v>
      </c>
      <c r="GA44" t="s">
        <v>3</v>
      </c>
      <c r="GD44">
        <v>0</v>
      </c>
      <c r="GF44">
        <v>124151022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82"/>
        <v>0</v>
      </c>
      <c r="GM44">
        <f t="shared" si="83"/>
        <v>0</v>
      </c>
      <c r="GN44">
        <f t="shared" si="84"/>
        <v>0</v>
      </c>
      <c r="GO44">
        <f t="shared" si="85"/>
        <v>0</v>
      </c>
      <c r="GP44">
        <f t="shared" si="86"/>
        <v>0</v>
      </c>
      <c r="GR44">
        <v>0</v>
      </c>
      <c r="GS44">
        <v>3</v>
      </c>
      <c r="GT44">
        <v>0</v>
      </c>
      <c r="GU44" t="s">
        <v>3</v>
      </c>
      <c r="GV44">
        <f t="shared" si="87"/>
        <v>0</v>
      </c>
      <c r="GW44">
        <v>1</v>
      </c>
      <c r="GX44">
        <f t="shared" si="88"/>
        <v>0</v>
      </c>
      <c r="HA44">
        <v>0</v>
      </c>
      <c r="HB44">
        <v>0</v>
      </c>
      <c r="HC44">
        <f t="shared" si="8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5">
      <c r="A45">
        <v>18</v>
      </c>
      <c r="B45">
        <v>1</v>
      </c>
      <c r="C45">
        <v>29</v>
      </c>
      <c r="E45" t="s">
        <v>3</v>
      </c>
      <c r="F45" t="s">
        <v>101</v>
      </c>
      <c r="G45" t="s">
        <v>102</v>
      </c>
      <c r="H45" t="s">
        <v>70</v>
      </c>
      <c r="I45">
        <f>I44*J45</f>
        <v>0</v>
      </c>
      <c r="J45">
        <v>0.84</v>
      </c>
      <c r="K45">
        <v>0.84</v>
      </c>
      <c r="O45">
        <f t="shared" si="56"/>
        <v>0</v>
      </c>
      <c r="P45">
        <f t="shared" si="57"/>
        <v>0</v>
      </c>
      <c r="Q45">
        <f t="shared" si="58"/>
        <v>0</v>
      </c>
      <c r="R45">
        <f t="shared" si="59"/>
        <v>0</v>
      </c>
      <c r="S45">
        <f t="shared" si="60"/>
        <v>0</v>
      </c>
      <c r="T45">
        <f t="shared" si="61"/>
        <v>0</v>
      </c>
      <c r="U45">
        <f t="shared" si="62"/>
        <v>0</v>
      </c>
      <c r="V45">
        <f t="shared" si="63"/>
        <v>0</v>
      </c>
      <c r="W45">
        <f t="shared" si="64"/>
        <v>0</v>
      </c>
      <c r="X45">
        <f t="shared" si="65"/>
        <v>0</v>
      </c>
      <c r="Y45">
        <f t="shared" si="66"/>
        <v>0</v>
      </c>
      <c r="AA45">
        <v>-1</v>
      </c>
      <c r="AB45">
        <f t="shared" si="67"/>
        <v>451.14</v>
      </c>
      <c r="AC45">
        <f>ROUND((ES45),6)</f>
        <v>451.14</v>
      </c>
      <c r="AD45">
        <f>ROUND((ET45),6)</f>
        <v>0</v>
      </c>
      <c r="AE45">
        <f>ROUND((EU45),6)</f>
        <v>0</v>
      </c>
      <c r="AF45">
        <f>ROUND((EV45),6)</f>
        <v>0</v>
      </c>
      <c r="AG45">
        <f t="shared" si="68"/>
        <v>0</v>
      </c>
      <c r="AH45">
        <f>(EW45)</f>
        <v>0</v>
      </c>
      <c r="AI45">
        <f>(EX45)</f>
        <v>0</v>
      </c>
      <c r="AJ45">
        <f t="shared" si="69"/>
        <v>0</v>
      </c>
      <c r="AK45">
        <v>451.14</v>
      </c>
      <c r="AL45">
        <v>451.14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1.0029999999999999</v>
      </c>
      <c r="AZ45">
        <v>1</v>
      </c>
      <c r="BA45">
        <v>1</v>
      </c>
      <c r="BB45">
        <v>1</v>
      </c>
      <c r="BC45">
        <v>10.75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103</v>
      </c>
      <c r="BM45">
        <v>55</v>
      </c>
      <c r="BN45">
        <v>0</v>
      </c>
      <c r="BO45" t="s">
        <v>101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70"/>
        <v>0</v>
      </c>
      <c r="CQ45">
        <f t="shared" si="71"/>
        <v>4864.3042649999998</v>
      </c>
      <c r="CR45">
        <f t="shared" si="72"/>
        <v>0</v>
      </c>
      <c r="CS45">
        <f t="shared" si="73"/>
        <v>0</v>
      </c>
      <c r="CT45">
        <f t="shared" si="74"/>
        <v>0</v>
      </c>
      <c r="CU45">
        <f t="shared" si="75"/>
        <v>0</v>
      </c>
      <c r="CV45">
        <f t="shared" si="76"/>
        <v>0</v>
      </c>
      <c r="CW45">
        <f t="shared" si="77"/>
        <v>0</v>
      </c>
      <c r="CX45">
        <f t="shared" si="78"/>
        <v>0</v>
      </c>
      <c r="CY45">
        <f t="shared" si="79"/>
        <v>0</v>
      </c>
      <c r="CZ45">
        <f t="shared" si="8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159</v>
      </c>
      <c r="DO45">
        <v>119</v>
      </c>
      <c r="DP45">
        <v>1.087</v>
      </c>
      <c r="DQ45">
        <v>1.0029999999999999</v>
      </c>
      <c r="DU45">
        <v>1007</v>
      </c>
      <c r="DV45" t="s">
        <v>70</v>
      </c>
      <c r="DW45" t="s">
        <v>70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41339896</v>
      </c>
      <c r="EF45">
        <v>30</v>
      </c>
      <c r="EG45" t="s">
        <v>19</v>
      </c>
      <c r="EH45">
        <v>0</v>
      </c>
      <c r="EI45" t="s">
        <v>3</v>
      </c>
      <c r="EJ45">
        <v>1</v>
      </c>
      <c r="EK45">
        <v>55</v>
      </c>
      <c r="EL45" t="s">
        <v>85</v>
      </c>
      <c r="EM45" t="s">
        <v>86</v>
      </c>
      <c r="EO45" t="s">
        <v>3</v>
      </c>
      <c r="EQ45">
        <v>1024</v>
      </c>
      <c r="ER45">
        <v>451.14</v>
      </c>
      <c r="ES45">
        <v>451.14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81"/>
        <v>0</v>
      </c>
      <c r="FS45">
        <v>0</v>
      </c>
      <c r="FX45">
        <v>159</v>
      </c>
      <c r="FY45">
        <v>119</v>
      </c>
      <c r="GA45" t="s">
        <v>3</v>
      </c>
      <c r="GD45">
        <v>0</v>
      </c>
      <c r="GF45">
        <v>432105867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82"/>
        <v>0</v>
      </c>
      <c r="GM45">
        <f t="shared" si="83"/>
        <v>0</v>
      </c>
      <c r="GN45">
        <f t="shared" si="84"/>
        <v>0</v>
      </c>
      <c r="GO45">
        <f t="shared" si="85"/>
        <v>0</v>
      </c>
      <c r="GP45">
        <f t="shared" si="86"/>
        <v>0</v>
      </c>
      <c r="GR45">
        <v>0</v>
      </c>
      <c r="GS45">
        <v>3</v>
      </c>
      <c r="GT45">
        <v>0</v>
      </c>
      <c r="GU45" t="s">
        <v>3</v>
      </c>
      <c r="GV45">
        <f t="shared" si="87"/>
        <v>0</v>
      </c>
      <c r="GW45">
        <v>1</v>
      </c>
      <c r="GX45">
        <f t="shared" si="88"/>
        <v>0</v>
      </c>
      <c r="HA45">
        <v>0</v>
      </c>
      <c r="HB45">
        <v>0</v>
      </c>
      <c r="HC45">
        <f t="shared" si="8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5">
      <c r="A46">
        <v>19</v>
      </c>
      <c r="B46">
        <v>1</v>
      </c>
      <c r="F46" t="s">
        <v>3</v>
      </c>
      <c r="G46" t="s">
        <v>104</v>
      </c>
      <c r="H46" t="s">
        <v>3</v>
      </c>
      <c r="AA46">
        <v>1</v>
      </c>
      <c r="IK46">
        <v>0</v>
      </c>
    </row>
    <row r="47" spans="1:245" x14ac:dyDescent="0.25">
      <c r="A47">
        <v>17</v>
      </c>
      <c r="B47">
        <v>1</v>
      </c>
      <c r="C47">
        <f>ROW(SmtRes!A33)</f>
        <v>33</v>
      </c>
      <c r="E47" t="s">
        <v>105</v>
      </c>
      <c r="F47" t="s">
        <v>106</v>
      </c>
      <c r="G47" t="s">
        <v>107</v>
      </c>
      <c r="H47" t="s">
        <v>108</v>
      </c>
      <c r="I47">
        <f>ROUND(2.4*4/1000,9)</f>
        <v>9.5999999999999992E-3</v>
      </c>
      <c r="J47">
        <v>0</v>
      </c>
      <c r="K47">
        <f>ROUND(2.4*4/1000,9)</f>
        <v>9.5999999999999992E-3</v>
      </c>
      <c r="O47">
        <f t="shared" ref="O47:O57" si="91">ROUND(CP47,2)</f>
        <v>2417.27</v>
      </c>
      <c r="P47">
        <f t="shared" ref="P47:P57" si="92">ROUND(CQ47*I47,2)</f>
        <v>1570.69</v>
      </c>
      <c r="Q47">
        <f t="shared" ref="Q47:Q57" si="93">ROUND(CR47*I47,2)</f>
        <v>0</v>
      </c>
      <c r="R47">
        <f t="shared" ref="R47:R57" si="94">ROUND(CS47*I47,2)</f>
        <v>0</v>
      </c>
      <c r="S47">
        <f t="shared" ref="S47:S57" si="95">ROUND(CT47*I47,2)</f>
        <v>846.58</v>
      </c>
      <c r="T47">
        <f t="shared" ref="T47:T57" si="96">ROUND(CU47*I47,2)</f>
        <v>0</v>
      </c>
      <c r="U47">
        <f t="shared" ref="U47:U57" si="97">CV47*I47</f>
        <v>1.6225228799999998</v>
      </c>
      <c r="V47">
        <f t="shared" ref="V47:V57" si="98">CW47*I47</f>
        <v>0</v>
      </c>
      <c r="W47">
        <f t="shared" ref="W47:W57" si="99">ROUND(CX47*I47,2)</f>
        <v>0</v>
      </c>
      <c r="X47">
        <f t="shared" ref="X47:X57" si="100">ROUND(CY47,2)</f>
        <v>778.85</v>
      </c>
      <c r="Y47">
        <f t="shared" ref="Y47:Y57" si="101">ROUND(CZ47,2)</f>
        <v>347.1</v>
      </c>
      <c r="AA47">
        <v>59521336</v>
      </c>
      <c r="AB47">
        <f t="shared" ref="AB47:AB57" si="102">ROUND((AC47+AD47+AF47),6)</f>
        <v>21504.151999999998</v>
      </c>
      <c r="AC47">
        <f>ROUND((ES47),6)</f>
        <v>19733.240000000002</v>
      </c>
      <c r="AD47">
        <f t="shared" ref="AD47:AF49" si="103">ROUND(((ET47*1.1)),6)</f>
        <v>0</v>
      </c>
      <c r="AE47">
        <f t="shared" si="103"/>
        <v>0</v>
      </c>
      <c r="AF47">
        <f t="shared" si="103"/>
        <v>1770.912</v>
      </c>
      <c r="AG47">
        <f t="shared" ref="AG47:AG57" si="104">ROUND((AP47),6)</f>
        <v>0</v>
      </c>
      <c r="AH47">
        <f t="shared" ref="AH47:AI49" si="105">((EW47*1.1))</f>
        <v>158.4</v>
      </c>
      <c r="AI47">
        <f t="shared" si="105"/>
        <v>0</v>
      </c>
      <c r="AJ47">
        <f t="shared" ref="AJ47:AJ57" si="106">(AS47)</f>
        <v>0</v>
      </c>
      <c r="AK47">
        <v>21343.16</v>
      </c>
      <c r="AL47">
        <v>19733.240000000002</v>
      </c>
      <c r="AM47">
        <v>0</v>
      </c>
      <c r="AN47">
        <v>0</v>
      </c>
      <c r="AO47">
        <v>1609.92</v>
      </c>
      <c r="AP47">
        <v>0</v>
      </c>
      <c r="AQ47">
        <v>144</v>
      </c>
      <c r="AR47">
        <v>0</v>
      </c>
      <c r="AS47">
        <v>0</v>
      </c>
      <c r="AT47">
        <v>92</v>
      </c>
      <c r="AU47">
        <v>41</v>
      </c>
      <c r="AV47">
        <v>1.0669999999999999</v>
      </c>
      <c r="AW47">
        <v>1.081</v>
      </c>
      <c r="AZ47">
        <v>1</v>
      </c>
      <c r="BA47">
        <v>46.67</v>
      </c>
      <c r="BB47">
        <v>1</v>
      </c>
      <c r="BC47">
        <v>7.67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109</v>
      </c>
      <c r="BM47">
        <v>242</v>
      </c>
      <c r="BN47">
        <v>0</v>
      </c>
      <c r="BO47" t="s">
        <v>106</v>
      </c>
      <c r="BP47">
        <v>1</v>
      </c>
      <c r="BQ47">
        <v>30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92</v>
      </c>
      <c r="CA47">
        <v>41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831</v>
      </c>
      <c r="CO47">
        <v>0</v>
      </c>
      <c r="CP47">
        <f t="shared" ref="CP47:CP57" si="107">(P47+Q47+S47)</f>
        <v>2417.27</v>
      </c>
      <c r="CQ47">
        <f>(AC47*BC47*AW47)</f>
        <v>163613.62081480003</v>
      </c>
      <c r="CR47">
        <f>(AD47*BB47*AV47)</f>
        <v>0</v>
      </c>
      <c r="CS47">
        <f>(AE47*BS47*AV47)</f>
        <v>0</v>
      </c>
      <c r="CT47">
        <f>(AF47*BA47*AV47)</f>
        <v>88185.910063679999</v>
      </c>
      <c r="CU47">
        <f t="shared" ref="CU47:CU57" si="108">AG47</f>
        <v>0</v>
      </c>
      <c r="CV47">
        <f>(AH47*AV47)</f>
        <v>169.0128</v>
      </c>
      <c r="CW47">
        <f t="shared" ref="CW47:CW57" si="109">AI47</f>
        <v>0</v>
      </c>
      <c r="CX47">
        <f t="shared" ref="CX47:CX57" si="110">AJ47</f>
        <v>0</v>
      </c>
      <c r="CY47">
        <f t="shared" ref="CY47:CY57" si="111">S47*(BZ47/100)</f>
        <v>778.85360000000003</v>
      </c>
      <c r="CZ47">
        <f t="shared" ref="CZ47:CZ57" si="112">S47*(CA47/100)</f>
        <v>347.09780000000001</v>
      </c>
      <c r="DB47">
        <v>12</v>
      </c>
      <c r="DC47" t="s">
        <v>3</v>
      </c>
      <c r="DD47" t="s">
        <v>3</v>
      </c>
      <c r="DE47" t="s">
        <v>20</v>
      </c>
      <c r="DF47" t="s">
        <v>20</v>
      </c>
      <c r="DG47" t="s">
        <v>20</v>
      </c>
      <c r="DH47" t="s">
        <v>3</v>
      </c>
      <c r="DI47" t="s">
        <v>20</v>
      </c>
      <c r="DJ47" t="s">
        <v>20</v>
      </c>
      <c r="DK47" t="s">
        <v>3</v>
      </c>
      <c r="DL47" t="s">
        <v>3</v>
      </c>
      <c r="DM47" t="s">
        <v>3</v>
      </c>
      <c r="DN47">
        <v>112</v>
      </c>
      <c r="DO47">
        <v>70</v>
      </c>
      <c r="DP47">
        <v>1.0669999999999999</v>
      </c>
      <c r="DQ47">
        <v>1.081</v>
      </c>
      <c r="DU47">
        <v>1013</v>
      </c>
      <c r="DV47" t="s">
        <v>108</v>
      </c>
      <c r="DW47" t="s">
        <v>108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41340083</v>
      </c>
      <c r="EF47">
        <v>30</v>
      </c>
      <c r="EG47" t="s">
        <v>19</v>
      </c>
      <c r="EH47">
        <v>0</v>
      </c>
      <c r="EI47" t="s">
        <v>3</v>
      </c>
      <c r="EJ47">
        <v>1</v>
      </c>
      <c r="EK47">
        <v>242</v>
      </c>
      <c r="EL47" t="s">
        <v>110</v>
      </c>
      <c r="EM47" t="s">
        <v>111</v>
      </c>
      <c r="EO47" t="s">
        <v>29</v>
      </c>
      <c r="EQ47">
        <v>0</v>
      </c>
      <c r="ER47">
        <v>21343.16</v>
      </c>
      <c r="ES47">
        <v>19733.240000000002</v>
      </c>
      <c r="ET47">
        <v>0</v>
      </c>
      <c r="EU47">
        <v>0</v>
      </c>
      <c r="EV47">
        <v>1609.92</v>
      </c>
      <c r="EW47">
        <v>144</v>
      </c>
      <c r="EX47">
        <v>0</v>
      </c>
      <c r="EY47">
        <v>0</v>
      </c>
      <c r="FQ47">
        <v>0</v>
      </c>
      <c r="FR47">
        <f t="shared" ref="FR47:FR57" si="113">ROUND(IF(BI47=3,GM47,0),2)</f>
        <v>0</v>
      </c>
      <c r="FS47">
        <v>2</v>
      </c>
      <c r="FX47">
        <v>112</v>
      </c>
      <c r="FY47">
        <v>70</v>
      </c>
      <c r="GA47" t="s">
        <v>3</v>
      </c>
      <c r="GD47">
        <v>0</v>
      </c>
      <c r="GF47">
        <v>-1362737049</v>
      </c>
      <c r="GG47">
        <v>2</v>
      </c>
      <c r="GH47">
        <v>1</v>
      </c>
      <c r="GI47">
        <v>2</v>
      </c>
      <c r="GJ47">
        <v>0</v>
      </c>
      <c r="GK47">
        <f>ROUND(R47*(R12)/100,2)</f>
        <v>0</v>
      </c>
      <c r="GL47">
        <f t="shared" ref="GL47:GL57" si="114">ROUND(IF(AND(BH47=3,BI47=3,FS47&lt;&gt;0),P47,0),2)</f>
        <v>0</v>
      </c>
      <c r="GM47">
        <f t="shared" ref="GM47:GM57" si="115">ROUND(O47+X47+Y47+GK47,2)+GX47</f>
        <v>3543.22</v>
      </c>
      <c r="GN47">
        <f t="shared" ref="GN47:GN57" si="116">IF(OR(BI47=0,BI47=1),GM47-GX47,0)</f>
        <v>3543.22</v>
      </c>
      <c r="GO47">
        <f t="shared" ref="GO47:GO57" si="117">IF(BI47=2,GM47-GX47,0)</f>
        <v>0</v>
      </c>
      <c r="GP47">
        <f t="shared" ref="GP47:GP57" si="118">IF(BI47=4,GM47-GX47,0)</f>
        <v>0</v>
      </c>
      <c r="GR47">
        <v>0</v>
      </c>
      <c r="GS47">
        <v>3</v>
      </c>
      <c r="GT47">
        <v>0</v>
      </c>
      <c r="GU47" t="s">
        <v>3</v>
      </c>
      <c r="GV47">
        <f t="shared" ref="GV47:GV57" si="119">ROUND((GT47),6)</f>
        <v>0</v>
      </c>
      <c r="GW47">
        <v>1</v>
      </c>
      <c r="GX47">
        <f t="shared" ref="GX47:GX57" si="120">ROUND(HC47*I47,2)</f>
        <v>0</v>
      </c>
      <c r="HA47">
        <v>0</v>
      </c>
      <c r="HB47">
        <v>0</v>
      </c>
      <c r="HC47">
        <f t="shared" ref="HC47:HC57" si="121">GV47*GW47</f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5">
      <c r="A48">
        <v>17</v>
      </c>
      <c r="B48">
        <v>1</v>
      </c>
      <c r="C48">
        <f>ROW(SmtRes!A37)</f>
        <v>37</v>
      </c>
      <c r="E48" t="s">
        <v>112</v>
      </c>
      <c r="F48" t="s">
        <v>113</v>
      </c>
      <c r="G48" t="s">
        <v>114</v>
      </c>
      <c r="H48" t="s">
        <v>115</v>
      </c>
      <c r="I48">
        <f>ROUND(1*2/1000,9)</f>
        <v>2E-3</v>
      </c>
      <c r="J48">
        <v>0</v>
      </c>
      <c r="K48">
        <f>ROUND(1*2/1000,9)</f>
        <v>2E-3</v>
      </c>
      <c r="O48">
        <f t="shared" si="91"/>
        <v>169.61</v>
      </c>
      <c r="P48">
        <f t="shared" si="92"/>
        <v>0</v>
      </c>
      <c r="Q48">
        <f t="shared" si="93"/>
        <v>7.67</v>
      </c>
      <c r="R48">
        <f t="shared" si="94"/>
        <v>2.91</v>
      </c>
      <c r="S48">
        <f t="shared" si="95"/>
        <v>161.94</v>
      </c>
      <c r="T48">
        <f t="shared" si="96"/>
        <v>0</v>
      </c>
      <c r="U48">
        <f t="shared" si="97"/>
        <v>0.32527000000000006</v>
      </c>
      <c r="V48">
        <f t="shared" si="98"/>
        <v>0</v>
      </c>
      <c r="W48">
        <f t="shared" si="99"/>
        <v>0</v>
      </c>
      <c r="X48">
        <f t="shared" si="100"/>
        <v>148.97999999999999</v>
      </c>
      <c r="Y48">
        <f t="shared" si="101"/>
        <v>66.400000000000006</v>
      </c>
      <c r="AA48">
        <v>59521336</v>
      </c>
      <c r="AB48">
        <f t="shared" si="102"/>
        <v>2019.49</v>
      </c>
      <c r="AC48">
        <f>ROUND((ES48),6)</f>
        <v>0</v>
      </c>
      <c r="AD48">
        <f t="shared" si="103"/>
        <v>284.58100000000002</v>
      </c>
      <c r="AE48">
        <f t="shared" si="103"/>
        <v>31.228999999999999</v>
      </c>
      <c r="AF48">
        <f t="shared" si="103"/>
        <v>1734.9090000000001</v>
      </c>
      <c r="AG48">
        <f t="shared" si="104"/>
        <v>0</v>
      </c>
      <c r="AH48">
        <f t="shared" si="105"/>
        <v>162.63500000000002</v>
      </c>
      <c r="AI48">
        <f t="shared" si="105"/>
        <v>0</v>
      </c>
      <c r="AJ48">
        <f t="shared" si="106"/>
        <v>0</v>
      </c>
      <c r="AK48">
        <v>1835.9</v>
      </c>
      <c r="AL48">
        <v>0</v>
      </c>
      <c r="AM48">
        <v>258.70999999999998</v>
      </c>
      <c r="AN48">
        <v>28.39</v>
      </c>
      <c r="AO48">
        <v>1577.19</v>
      </c>
      <c r="AP48">
        <v>0</v>
      </c>
      <c r="AQ48">
        <v>147.85</v>
      </c>
      <c r="AR48">
        <v>0</v>
      </c>
      <c r="AS48">
        <v>0</v>
      </c>
      <c r="AT48">
        <v>92</v>
      </c>
      <c r="AU48">
        <v>41</v>
      </c>
      <c r="AV48">
        <v>1</v>
      </c>
      <c r="AW48">
        <v>1</v>
      </c>
      <c r="AZ48">
        <v>1</v>
      </c>
      <c r="BA48">
        <v>46.67</v>
      </c>
      <c r="BB48">
        <v>13.48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116</v>
      </c>
      <c r="BM48">
        <v>2254</v>
      </c>
      <c r="BN48">
        <v>0</v>
      </c>
      <c r="BO48" t="s">
        <v>113</v>
      </c>
      <c r="BP48">
        <v>1</v>
      </c>
      <c r="BQ48">
        <v>0</v>
      </c>
      <c r="BR48">
        <v>0</v>
      </c>
      <c r="BS48">
        <v>46.67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831</v>
      </c>
      <c r="CO48">
        <v>0</v>
      </c>
      <c r="CP48">
        <f t="shared" si="107"/>
        <v>169.60999999999999</v>
      </c>
      <c r="CQ48">
        <f>AC48*BC48</f>
        <v>0</v>
      </c>
      <c r="CR48">
        <f>AD48*BB48</f>
        <v>3836.1518800000003</v>
      </c>
      <c r="CS48">
        <f>AE48*BS48</f>
        <v>1457.4574299999999</v>
      </c>
      <c r="CT48">
        <f>AF48*BA48</f>
        <v>80968.203030000004</v>
      </c>
      <c r="CU48">
        <f t="shared" si="108"/>
        <v>0</v>
      </c>
      <c r="CV48">
        <f>AH48</f>
        <v>162.63500000000002</v>
      </c>
      <c r="CW48">
        <f t="shared" si="109"/>
        <v>0</v>
      </c>
      <c r="CX48">
        <f t="shared" si="110"/>
        <v>0</v>
      </c>
      <c r="CY48">
        <f t="shared" si="111"/>
        <v>148.98480000000001</v>
      </c>
      <c r="CZ48">
        <f t="shared" si="112"/>
        <v>66.395399999999995</v>
      </c>
      <c r="DB48">
        <v>13</v>
      </c>
      <c r="DC48" t="s">
        <v>3</v>
      </c>
      <c r="DD48" t="s">
        <v>3</v>
      </c>
      <c r="DE48" t="s">
        <v>20</v>
      </c>
      <c r="DF48" t="s">
        <v>20</v>
      </c>
      <c r="DG48" t="s">
        <v>20</v>
      </c>
      <c r="DH48" t="s">
        <v>3</v>
      </c>
      <c r="DI48" t="s">
        <v>20</v>
      </c>
      <c r="DJ48" t="s">
        <v>20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115</v>
      </c>
      <c r="DW48" t="s">
        <v>115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0</v>
      </c>
      <c r="EF48">
        <v>0</v>
      </c>
      <c r="EG48" t="s">
        <v>3</v>
      </c>
      <c r="EH48">
        <v>0</v>
      </c>
      <c r="EI48" t="s">
        <v>3</v>
      </c>
      <c r="EJ48">
        <v>0</v>
      </c>
      <c r="EK48">
        <v>2254</v>
      </c>
      <c r="EL48" t="s">
        <v>3</v>
      </c>
      <c r="EM48" t="s">
        <v>3</v>
      </c>
      <c r="EO48" t="s">
        <v>29</v>
      </c>
      <c r="EQ48">
        <v>0</v>
      </c>
      <c r="ER48">
        <v>1835.9</v>
      </c>
      <c r="ES48">
        <v>0</v>
      </c>
      <c r="ET48">
        <v>258.70999999999998</v>
      </c>
      <c r="EU48">
        <v>28.39</v>
      </c>
      <c r="EV48">
        <v>1577.19</v>
      </c>
      <c r="EW48">
        <v>147.85</v>
      </c>
      <c r="EX48">
        <v>0</v>
      </c>
      <c r="EY48">
        <v>0</v>
      </c>
      <c r="FQ48">
        <v>0</v>
      </c>
      <c r="FR48">
        <f t="shared" si="113"/>
        <v>0</v>
      </c>
      <c r="FS48">
        <v>0</v>
      </c>
      <c r="FX48">
        <v>0</v>
      </c>
      <c r="FY48">
        <v>0</v>
      </c>
      <c r="GA48" t="s">
        <v>3</v>
      </c>
      <c r="GD48">
        <v>0</v>
      </c>
      <c r="GF48">
        <v>-1636015154</v>
      </c>
      <c r="GG48">
        <v>2</v>
      </c>
      <c r="GH48">
        <v>1</v>
      </c>
      <c r="GI48">
        <v>2</v>
      </c>
      <c r="GJ48">
        <v>0</v>
      </c>
      <c r="GK48">
        <f>ROUND(R48*(R12)/100,2)</f>
        <v>4.66</v>
      </c>
      <c r="GL48">
        <f t="shared" si="114"/>
        <v>0</v>
      </c>
      <c r="GM48">
        <f t="shared" si="115"/>
        <v>389.65</v>
      </c>
      <c r="GN48">
        <f t="shared" si="116"/>
        <v>389.65</v>
      </c>
      <c r="GO48">
        <f t="shared" si="117"/>
        <v>0</v>
      </c>
      <c r="GP48">
        <f t="shared" si="118"/>
        <v>0</v>
      </c>
      <c r="GR48">
        <v>0</v>
      </c>
      <c r="GS48">
        <v>3</v>
      </c>
      <c r="GT48">
        <v>0</v>
      </c>
      <c r="GU48" t="s">
        <v>3</v>
      </c>
      <c r="GV48">
        <f t="shared" si="119"/>
        <v>0</v>
      </c>
      <c r="GW48">
        <v>1</v>
      </c>
      <c r="GX48">
        <f t="shared" si="120"/>
        <v>0</v>
      </c>
      <c r="HA48">
        <v>0</v>
      </c>
      <c r="HB48">
        <v>0</v>
      </c>
      <c r="HC48">
        <f t="shared" si="121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5">
      <c r="A49">
        <v>17</v>
      </c>
      <c r="B49">
        <v>1</v>
      </c>
      <c r="C49">
        <f>ROW(SmtRes!A42)</f>
        <v>42</v>
      </c>
      <c r="E49" t="s">
        <v>117</v>
      </c>
      <c r="F49" t="s">
        <v>118</v>
      </c>
      <c r="G49" t="s">
        <v>119</v>
      </c>
      <c r="H49" t="s">
        <v>115</v>
      </c>
      <c r="I49">
        <f>ROUND(1*4*2/1000-I48,9)</f>
        <v>6.0000000000000001E-3</v>
      </c>
      <c r="J49">
        <v>0</v>
      </c>
      <c r="K49">
        <f>ROUND(1*4*2/1000-I48,9)</f>
        <v>6.0000000000000001E-3</v>
      </c>
      <c r="O49">
        <f t="shared" si="91"/>
        <v>382.52</v>
      </c>
      <c r="P49">
        <f t="shared" si="92"/>
        <v>0</v>
      </c>
      <c r="Q49">
        <f t="shared" si="93"/>
        <v>22.77</v>
      </c>
      <c r="R49">
        <f t="shared" si="94"/>
        <v>8.65</v>
      </c>
      <c r="S49">
        <f t="shared" si="95"/>
        <v>359.75</v>
      </c>
      <c r="T49">
        <f t="shared" si="96"/>
        <v>0</v>
      </c>
      <c r="U49">
        <f t="shared" si="97"/>
        <v>0.71148000000000011</v>
      </c>
      <c r="V49">
        <f t="shared" si="98"/>
        <v>0</v>
      </c>
      <c r="W49">
        <f t="shared" si="99"/>
        <v>0</v>
      </c>
      <c r="X49">
        <f t="shared" si="100"/>
        <v>330.97</v>
      </c>
      <c r="Y49">
        <f t="shared" si="101"/>
        <v>147.5</v>
      </c>
      <c r="AA49">
        <v>59521336</v>
      </c>
      <c r="AB49">
        <f t="shared" si="102"/>
        <v>1566.279</v>
      </c>
      <c r="AC49">
        <f>ROUND((ES49),6)</f>
        <v>0</v>
      </c>
      <c r="AD49">
        <f t="shared" si="103"/>
        <v>281.56700000000001</v>
      </c>
      <c r="AE49">
        <f t="shared" si="103"/>
        <v>30.888000000000002</v>
      </c>
      <c r="AF49">
        <f t="shared" si="103"/>
        <v>1284.712</v>
      </c>
      <c r="AG49">
        <f t="shared" si="104"/>
        <v>0</v>
      </c>
      <c r="AH49">
        <f t="shared" si="105"/>
        <v>118.58000000000001</v>
      </c>
      <c r="AI49">
        <f t="shared" si="105"/>
        <v>0</v>
      </c>
      <c r="AJ49">
        <f t="shared" si="106"/>
        <v>0</v>
      </c>
      <c r="AK49">
        <v>1423.89</v>
      </c>
      <c r="AL49">
        <v>0</v>
      </c>
      <c r="AM49">
        <v>255.97</v>
      </c>
      <c r="AN49">
        <v>28.08</v>
      </c>
      <c r="AO49">
        <v>1167.92</v>
      </c>
      <c r="AP49">
        <v>0</v>
      </c>
      <c r="AQ49">
        <v>107.8</v>
      </c>
      <c r="AR49">
        <v>0</v>
      </c>
      <c r="AS49">
        <v>0</v>
      </c>
      <c r="AT49">
        <v>92</v>
      </c>
      <c r="AU49">
        <v>41</v>
      </c>
      <c r="AV49">
        <v>1</v>
      </c>
      <c r="AW49">
        <v>1</v>
      </c>
      <c r="AZ49">
        <v>1</v>
      </c>
      <c r="BA49">
        <v>46.67</v>
      </c>
      <c r="BB49">
        <v>13.48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120</v>
      </c>
      <c r="BM49">
        <v>2254</v>
      </c>
      <c r="BN49">
        <v>0</v>
      </c>
      <c r="BO49" t="s">
        <v>118</v>
      </c>
      <c r="BP49">
        <v>1</v>
      </c>
      <c r="BQ49">
        <v>0</v>
      </c>
      <c r="BR49">
        <v>0</v>
      </c>
      <c r="BS49">
        <v>46.67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831</v>
      </c>
      <c r="CO49">
        <v>0</v>
      </c>
      <c r="CP49">
        <f t="shared" si="107"/>
        <v>382.52</v>
      </c>
      <c r="CQ49">
        <f>AC49*BC49</f>
        <v>0</v>
      </c>
      <c r="CR49">
        <f>AD49*BB49</f>
        <v>3795.5231600000002</v>
      </c>
      <c r="CS49">
        <f>AE49*BS49</f>
        <v>1441.5429600000002</v>
      </c>
      <c r="CT49">
        <f>AF49*BA49</f>
        <v>59957.509040000004</v>
      </c>
      <c r="CU49">
        <f t="shared" si="108"/>
        <v>0</v>
      </c>
      <c r="CV49">
        <f>AH49</f>
        <v>118.58000000000001</v>
      </c>
      <c r="CW49">
        <f t="shared" si="109"/>
        <v>0</v>
      </c>
      <c r="CX49">
        <f t="shared" si="110"/>
        <v>0</v>
      </c>
      <c r="CY49">
        <f t="shared" si="111"/>
        <v>330.97</v>
      </c>
      <c r="CZ49">
        <f t="shared" si="112"/>
        <v>147.4975</v>
      </c>
      <c r="DB49">
        <v>14</v>
      </c>
      <c r="DC49" t="s">
        <v>3</v>
      </c>
      <c r="DD49" t="s">
        <v>3</v>
      </c>
      <c r="DE49" t="s">
        <v>20</v>
      </c>
      <c r="DF49" t="s">
        <v>20</v>
      </c>
      <c r="DG49" t="s">
        <v>20</v>
      </c>
      <c r="DH49" t="s">
        <v>3</v>
      </c>
      <c r="DI49" t="s">
        <v>20</v>
      </c>
      <c r="DJ49" t="s">
        <v>20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115</v>
      </c>
      <c r="DW49" t="s">
        <v>115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0</v>
      </c>
      <c r="EF49">
        <v>0</v>
      </c>
      <c r="EG49" t="s">
        <v>3</v>
      </c>
      <c r="EH49">
        <v>0</v>
      </c>
      <c r="EI49" t="s">
        <v>3</v>
      </c>
      <c r="EJ49">
        <v>0</v>
      </c>
      <c r="EK49">
        <v>2254</v>
      </c>
      <c r="EL49" t="s">
        <v>3</v>
      </c>
      <c r="EM49" t="s">
        <v>3</v>
      </c>
      <c r="EO49" t="s">
        <v>29</v>
      </c>
      <c r="EQ49">
        <v>0</v>
      </c>
      <c r="ER49">
        <v>1423.89</v>
      </c>
      <c r="ES49">
        <v>0</v>
      </c>
      <c r="ET49">
        <v>255.97</v>
      </c>
      <c r="EU49">
        <v>28.08</v>
      </c>
      <c r="EV49">
        <v>1167.92</v>
      </c>
      <c r="EW49">
        <v>107.8</v>
      </c>
      <c r="EX49">
        <v>0</v>
      </c>
      <c r="EY49">
        <v>0</v>
      </c>
      <c r="FQ49">
        <v>0</v>
      </c>
      <c r="FR49">
        <f t="shared" si="113"/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687262282</v>
      </c>
      <c r="GG49">
        <v>2</v>
      </c>
      <c r="GH49">
        <v>1</v>
      </c>
      <c r="GI49">
        <v>2</v>
      </c>
      <c r="GJ49">
        <v>0</v>
      </c>
      <c r="GK49">
        <f>ROUND(R49*(R12)/100,2)</f>
        <v>13.84</v>
      </c>
      <c r="GL49">
        <f t="shared" si="114"/>
        <v>0</v>
      </c>
      <c r="GM49">
        <f t="shared" si="115"/>
        <v>874.83</v>
      </c>
      <c r="GN49">
        <f t="shared" si="116"/>
        <v>874.83</v>
      </c>
      <c r="GO49">
        <f t="shared" si="117"/>
        <v>0</v>
      </c>
      <c r="GP49">
        <f t="shared" si="118"/>
        <v>0</v>
      </c>
      <c r="GR49">
        <v>0</v>
      </c>
      <c r="GS49">
        <v>3</v>
      </c>
      <c r="GT49">
        <v>0</v>
      </c>
      <c r="GU49" t="s">
        <v>3</v>
      </c>
      <c r="GV49">
        <f t="shared" si="119"/>
        <v>0</v>
      </c>
      <c r="GW49">
        <v>1</v>
      </c>
      <c r="GX49">
        <f t="shared" si="120"/>
        <v>0</v>
      </c>
      <c r="HA49">
        <v>0</v>
      </c>
      <c r="HB49">
        <v>0</v>
      </c>
      <c r="HC49">
        <f t="shared" si="121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5">
      <c r="A50">
        <v>17</v>
      </c>
      <c r="B50">
        <v>1</v>
      </c>
      <c r="E50" t="s">
        <v>121</v>
      </c>
      <c r="F50" t="s">
        <v>122</v>
      </c>
      <c r="G50" t="s">
        <v>123</v>
      </c>
      <c r="H50" t="s">
        <v>124</v>
      </c>
      <c r="I50">
        <f>ROUND((I48+I49)*1000,9)</f>
        <v>8</v>
      </c>
      <c r="J50">
        <v>0</v>
      </c>
      <c r="K50">
        <f>ROUND((I48+I49)*1000,9)</f>
        <v>8</v>
      </c>
      <c r="O50">
        <f t="shared" si="91"/>
        <v>263.62</v>
      </c>
      <c r="P50">
        <f t="shared" si="92"/>
        <v>263.62</v>
      </c>
      <c r="Q50">
        <f t="shared" si="93"/>
        <v>0</v>
      </c>
      <c r="R50">
        <f t="shared" si="94"/>
        <v>0</v>
      </c>
      <c r="S50">
        <f t="shared" si="95"/>
        <v>0</v>
      </c>
      <c r="T50">
        <f t="shared" si="96"/>
        <v>0</v>
      </c>
      <c r="U50">
        <f t="shared" si="97"/>
        <v>0</v>
      </c>
      <c r="V50">
        <f t="shared" si="98"/>
        <v>0</v>
      </c>
      <c r="W50">
        <f t="shared" si="99"/>
        <v>0</v>
      </c>
      <c r="X50">
        <f t="shared" si="100"/>
        <v>0</v>
      </c>
      <c r="Y50">
        <f t="shared" si="101"/>
        <v>0</v>
      </c>
      <c r="AA50">
        <v>59521336</v>
      </c>
      <c r="AB50">
        <f t="shared" si="102"/>
        <v>13.73</v>
      </c>
      <c r="AC50">
        <f>ROUND(((ES50*0.1)),6)</f>
        <v>13.73</v>
      </c>
      <c r="AD50">
        <f>ROUND((ET50),6)</f>
        <v>0</v>
      </c>
      <c r="AE50">
        <f>ROUND((EU50),6)</f>
        <v>0</v>
      </c>
      <c r="AF50">
        <f>ROUND((EV50),6)</f>
        <v>0</v>
      </c>
      <c r="AG50">
        <f t="shared" si="104"/>
        <v>0</v>
      </c>
      <c r="AH50">
        <f>(EW50)</f>
        <v>0</v>
      </c>
      <c r="AI50">
        <f>(EX50)</f>
        <v>0</v>
      </c>
      <c r="AJ50">
        <f t="shared" si="106"/>
        <v>0</v>
      </c>
      <c r="AK50">
        <v>137.30000000000001</v>
      </c>
      <c r="AL50">
        <v>137.30000000000001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2.4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125</v>
      </c>
      <c r="BM50">
        <v>1617</v>
      </c>
      <c r="BN50">
        <v>0</v>
      </c>
      <c r="BO50" t="s">
        <v>122</v>
      </c>
      <c r="BP50">
        <v>1</v>
      </c>
      <c r="BQ50">
        <v>200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107"/>
        <v>263.62</v>
      </c>
      <c r="CQ50">
        <f>(AC50*BC50*AW50)</f>
        <v>32.951999999999998</v>
      </c>
      <c r="CR50">
        <f>(AD50*BB50*AV50)</f>
        <v>0</v>
      </c>
      <c r="CS50">
        <f>(AE50*BS50*AV50)</f>
        <v>0</v>
      </c>
      <c r="CT50">
        <f>(AF50*BA50*AV50)</f>
        <v>0</v>
      </c>
      <c r="CU50">
        <f t="shared" si="108"/>
        <v>0</v>
      </c>
      <c r="CV50">
        <f>(AH50*AV50)</f>
        <v>0</v>
      </c>
      <c r="CW50">
        <f t="shared" si="109"/>
        <v>0</v>
      </c>
      <c r="CX50">
        <f t="shared" si="110"/>
        <v>0</v>
      </c>
      <c r="CY50">
        <f t="shared" si="111"/>
        <v>0</v>
      </c>
      <c r="CZ50">
        <f t="shared" si="112"/>
        <v>0</v>
      </c>
      <c r="DC50" t="s">
        <v>3</v>
      </c>
      <c r="DD50" t="s">
        <v>91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124</v>
      </c>
      <c r="DW50" t="s">
        <v>124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41341458</v>
      </c>
      <c r="EF50">
        <v>200</v>
      </c>
      <c r="EG50" t="s">
        <v>92</v>
      </c>
      <c r="EH50">
        <v>0</v>
      </c>
      <c r="EI50" t="s">
        <v>3</v>
      </c>
      <c r="EJ50">
        <v>1</v>
      </c>
      <c r="EK50">
        <v>1617</v>
      </c>
      <c r="EL50" t="s">
        <v>93</v>
      </c>
      <c r="EM50" t="s">
        <v>94</v>
      </c>
      <c r="EO50" t="s">
        <v>3</v>
      </c>
      <c r="EQ50">
        <v>0</v>
      </c>
      <c r="ER50">
        <v>137.30000000000001</v>
      </c>
      <c r="ES50">
        <v>137.30000000000001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113"/>
        <v>0</v>
      </c>
      <c r="FS50">
        <v>0</v>
      </c>
      <c r="FX50">
        <v>0</v>
      </c>
      <c r="FY50">
        <v>0</v>
      </c>
      <c r="GA50" t="s">
        <v>3</v>
      </c>
      <c r="GD50">
        <v>0</v>
      </c>
      <c r="GF50">
        <v>-679632846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114"/>
        <v>0</v>
      </c>
      <c r="GM50">
        <f t="shared" si="115"/>
        <v>263.62</v>
      </c>
      <c r="GN50">
        <f t="shared" si="116"/>
        <v>263.62</v>
      </c>
      <c r="GO50">
        <f t="shared" si="117"/>
        <v>0</v>
      </c>
      <c r="GP50">
        <f t="shared" si="118"/>
        <v>0</v>
      </c>
      <c r="GR50">
        <v>0</v>
      </c>
      <c r="GS50">
        <v>3</v>
      </c>
      <c r="GT50">
        <v>0</v>
      </c>
      <c r="GU50" t="s">
        <v>3</v>
      </c>
      <c r="GV50">
        <f t="shared" si="119"/>
        <v>0</v>
      </c>
      <c r="GW50">
        <v>1</v>
      </c>
      <c r="GX50">
        <f t="shared" si="120"/>
        <v>0</v>
      </c>
      <c r="HA50">
        <v>0</v>
      </c>
      <c r="HB50">
        <v>0</v>
      </c>
      <c r="HC50">
        <f t="shared" si="121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5">
      <c r="A51">
        <v>17</v>
      </c>
      <c r="B51">
        <v>1</v>
      </c>
      <c r="C51">
        <f>ROW(SmtRes!A43)</f>
        <v>43</v>
      </c>
      <c r="E51" t="s">
        <v>126</v>
      </c>
      <c r="F51" t="s">
        <v>127</v>
      </c>
      <c r="G51" t="s">
        <v>128</v>
      </c>
      <c r="H51" t="s">
        <v>129</v>
      </c>
      <c r="I51">
        <f>ROUND(I52/2,9)</f>
        <v>2</v>
      </c>
      <c r="J51">
        <v>0</v>
      </c>
      <c r="K51">
        <f>ROUND(I52/2,9)</f>
        <v>2</v>
      </c>
      <c r="O51">
        <f t="shared" si="91"/>
        <v>356.93</v>
      </c>
      <c r="P51">
        <f t="shared" si="92"/>
        <v>221.48</v>
      </c>
      <c r="Q51">
        <f t="shared" si="93"/>
        <v>0</v>
      </c>
      <c r="R51">
        <f t="shared" si="94"/>
        <v>0</v>
      </c>
      <c r="S51">
        <f t="shared" si="95"/>
        <v>135.44999999999999</v>
      </c>
      <c r="T51">
        <f t="shared" si="96"/>
        <v>0</v>
      </c>
      <c r="U51">
        <f t="shared" si="97"/>
        <v>0.23034000000000002</v>
      </c>
      <c r="V51">
        <f t="shared" si="98"/>
        <v>0</v>
      </c>
      <c r="W51">
        <f t="shared" si="99"/>
        <v>0</v>
      </c>
      <c r="X51">
        <f t="shared" si="100"/>
        <v>124.61</v>
      </c>
      <c r="Y51">
        <f t="shared" si="101"/>
        <v>58.24</v>
      </c>
      <c r="AA51">
        <v>59521336</v>
      </c>
      <c r="AB51">
        <f t="shared" si="102"/>
        <v>12.686</v>
      </c>
      <c r="AC51">
        <f>ROUND((ES51),6)</f>
        <v>11.3</v>
      </c>
      <c r="AD51">
        <f>ROUND(((ET51*1.1)),6)</f>
        <v>0</v>
      </c>
      <c r="AE51">
        <f>ROUND(((EU51*1.1)),6)</f>
        <v>0</v>
      </c>
      <c r="AF51">
        <f>ROUND(((EV51*1.1)),6)</f>
        <v>1.3859999999999999</v>
      </c>
      <c r="AG51">
        <f t="shared" si="104"/>
        <v>0</v>
      </c>
      <c r="AH51">
        <f>((EW51*1.1))</f>
        <v>0.11000000000000001</v>
      </c>
      <c r="AI51">
        <f>((EX51*1.1))</f>
        <v>0</v>
      </c>
      <c r="AJ51">
        <f t="shared" si="106"/>
        <v>0</v>
      </c>
      <c r="AK51">
        <v>12.56</v>
      </c>
      <c r="AL51">
        <v>11.3</v>
      </c>
      <c r="AM51">
        <v>0</v>
      </c>
      <c r="AN51">
        <v>0</v>
      </c>
      <c r="AO51">
        <v>1.26</v>
      </c>
      <c r="AP51">
        <v>0</v>
      </c>
      <c r="AQ51">
        <v>0.1</v>
      </c>
      <c r="AR51">
        <v>0</v>
      </c>
      <c r="AS51">
        <v>0</v>
      </c>
      <c r="AT51">
        <v>92</v>
      </c>
      <c r="AU51">
        <v>43</v>
      </c>
      <c r="AV51">
        <v>1.0469999999999999</v>
      </c>
      <c r="AW51">
        <v>1</v>
      </c>
      <c r="AZ51">
        <v>1</v>
      </c>
      <c r="BA51">
        <v>46.67</v>
      </c>
      <c r="BB51">
        <v>1</v>
      </c>
      <c r="BC51">
        <v>9.8000000000000007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130</v>
      </c>
      <c r="BM51">
        <v>338</v>
      </c>
      <c r="BN51">
        <v>0</v>
      </c>
      <c r="BO51" t="s">
        <v>127</v>
      </c>
      <c r="BP51">
        <v>1</v>
      </c>
      <c r="BQ51">
        <v>40</v>
      </c>
      <c r="BR51">
        <v>0</v>
      </c>
      <c r="BS51">
        <v>46.67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43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107"/>
        <v>356.92999999999995</v>
      </c>
      <c r="CQ51">
        <f>(AC51*BC51*AW51)</f>
        <v>110.74000000000001</v>
      </c>
      <c r="CR51">
        <f>(AD51*BB51*AV51)</f>
        <v>0</v>
      </c>
      <c r="CS51">
        <f>(AE51*BS51*AV51)</f>
        <v>0</v>
      </c>
      <c r="CT51">
        <f>(AF51*BA51*AV51)</f>
        <v>67.724797139999993</v>
      </c>
      <c r="CU51">
        <f t="shared" si="108"/>
        <v>0</v>
      </c>
      <c r="CV51">
        <f>(AH51*AV51)</f>
        <v>0.11517000000000001</v>
      </c>
      <c r="CW51">
        <f t="shared" si="109"/>
        <v>0</v>
      </c>
      <c r="CX51">
        <f t="shared" si="110"/>
        <v>0</v>
      </c>
      <c r="CY51">
        <f t="shared" si="111"/>
        <v>124.61399999999999</v>
      </c>
      <c r="CZ51">
        <f t="shared" si="112"/>
        <v>58.243499999999997</v>
      </c>
      <c r="DC51" t="s">
        <v>3</v>
      </c>
      <c r="DD51" t="s">
        <v>3</v>
      </c>
      <c r="DE51" t="s">
        <v>20</v>
      </c>
      <c r="DF51" t="s">
        <v>20</v>
      </c>
      <c r="DG51" t="s">
        <v>20</v>
      </c>
      <c r="DH51" t="s">
        <v>3</v>
      </c>
      <c r="DI51" t="s">
        <v>20</v>
      </c>
      <c r="DJ51" t="s">
        <v>20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1.0469999999999999</v>
      </c>
      <c r="DQ51">
        <v>1</v>
      </c>
      <c r="DU51">
        <v>1013</v>
      </c>
      <c r="DV51" t="s">
        <v>129</v>
      </c>
      <c r="DW51" t="s">
        <v>129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41340179</v>
      </c>
      <c r="EF51">
        <v>40</v>
      </c>
      <c r="EG51" t="s">
        <v>131</v>
      </c>
      <c r="EH51">
        <v>0</v>
      </c>
      <c r="EI51" t="s">
        <v>3</v>
      </c>
      <c r="EJ51">
        <v>2</v>
      </c>
      <c r="EK51">
        <v>338</v>
      </c>
      <c r="EL51" t="s">
        <v>132</v>
      </c>
      <c r="EM51" t="s">
        <v>133</v>
      </c>
      <c r="EO51" t="s">
        <v>3</v>
      </c>
      <c r="EQ51">
        <v>0</v>
      </c>
      <c r="ER51">
        <v>12.56</v>
      </c>
      <c r="ES51">
        <v>11.3</v>
      </c>
      <c r="ET51">
        <v>0</v>
      </c>
      <c r="EU51">
        <v>0</v>
      </c>
      <c r="EV51">
        <v>1.26</v>
      </c>
      <c r="EW51">
        <v>0.1</v>
      </c>
      <c r="EX51">
        <v>0</v>
      </c>
      <c r="EY51">
        <v>0</v>
      </c>
      <c r="FQ51">
        <v>0</v>
      </c>
      <c r="FR51">
        <f t="shared" si="113"/>
        <v>0</v>
      </c>
      <c r="FS51">
        <v>2</v>
      </c>
      <c r="FX51">
        <v>112</v>
      </c>
      <c r="FY51">
        <v>70</v>
      </c>
      <c r="GA51" t="s">
        <v>3</v>
      </c>
      <c r="GD51">
        <v>0</v>
      </c>
      <c r="GF51">
        <v>-2106485041</v>
      </c>
      <c r="GG51">
        <v>2</v>
      </c>
      <c r="GH51">
        <v>1</v>
      </c>
      <c r="GI51">
        <v>2</v>
      </c>
      <c r="GJ51">
        <v>0</v>
      </c>
      <c r="GK51">
        <f>ROUND(R51*(R12)/100,2)</f>
        <v>0</v>
      </c>
      <c r="GL51">
        <f t="shared" si="114"/>
        <v>0</v>
      </c>
      <c r="GM51">
        <f t="shared" si="115"/>
        <v>539.78</v>
      </c>
      <c r="GN51">
        <f t="shared" si="116"/>
        <v>0</v>
      </c>
      <c r="GO51">
        <f t="shared" si="117"/>
        <v>539.78</v>
      </c>
      <c r="GP51">
        <f t="shared" si="118"/>
        <v>0</v>
      </c>
      <c r="GR51">
        <v>0</v>
      </c>
      <c r="GS51">
        <v>3</v>
      </c>
      <c r="GT51">
        <v>0</v>
      </c>
      <c r="GU51" t="s">
        <v>3</v>
      </c>
      <c r="GV51">
        <f t="shared" si="119"/>
        <v>0</v>
      </c>
      <c r="GW51">
        <v>1</v>
      </c>
      <c r="GX51">
        <f t="shared" si="120"/>
        <v>0</v>
      </c>
      <c r="HA51">
        <v>0</v>
      </c>
      <c r="HB51">
        <v>0</v>
      </c>
      <c r="HC51">
        <f t="shared" si="121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5">
      <c r="A52">
        <v>17</v>
      </c>
      <c r="B52">
        <v>1</v>
      </c>
      <c r="E52" t="s">
        <v>134</v>
      </c>
      <c r="F52" t="s">
        <v>135</v>
      </c>
      <c r="G52" t="s">
        <v>136</v>
      </c>
      <c r="H52" t="s">
        <v>137</v>
      </c>
      <c r="I52">
        <f>ROUND(4*2-2*2,9)</f>
        <v>4</v>
      </c>
      <c r="J52">
        <v>0</v>
      </c>
      <c r="K52">
        <f>ROUND(4*2-2*2,9)</f>
        <v>4</v>
      </c>
      <c r="O52">
        <f t="shared" si="91"/>
        <v>217.15</v>
      </c>
      <c r="P52">
        <f t="shared" si="92"/>
        <v>217.15</v>
      </c>
      <c r="Q52">
        <f t="shared" si="93"/>
        <v>0</v>
      </c>
      <c r="R52">
        <f t="shared" si="94"/>
        <v>0</v>
      </c>
      <c r="S52">
        <f t="shared" si="95"/>
        <v>0</v>
      </c>
      <c r="T52">
        <f t="shared" si="96"/>
        <v>0</v>
      </c>
      <c r="U52">
        <f t="shared" si="97"/>
        <v>0</v>
      </c>
      <c r="V52">
        <f t="shared" si="98"/>
        <v>0</v>
      </c>
      <c r="W52">
        <f t="shared" si="99"/>
        <v>0</v>
      </c>
      <c r="X52">
        <f t="shared" si="100"/>
        <v>0</v>
      </c>
      <c r="Y52">
        <f t="shared" si="101"/>
        <v>0</v>
      </c>
      <c r="AA52">
        <v>59521336</v>
      </c>
      <c r="AB52">
        <f t="shared" si="102"/>
        <v>3.9</v>
      </c>
      <c r="AC52">
        <f>ROUND((ES52),6)</f>
        <v>3.9</v>
      </c>
      <c r="AD52">
        <f>ROUND((ET52),6)</f>
        <v>0</v>
      </c>
      <c r="AE52">
        <f>ROUND((EU52),6)</f>
        <v>0</v>
      </c>
      <c r="AF52">
        <f>ROUND((EV52),6)</f>
        <v>0</v>
      </c>
      <c r="AG52">
        <f t="shared" si="104"/>
        <v>0</v>
      </c>
      <c r="AH52">
        <f>(EW52)</f>
        <v>0</v>
      </c>
      <c r="AI52">
        <f>(EX52)</f>
        <v>0</v>
      </c>
      <c r="AJ52">
        <f t="shared" si="106"/>
        <v>0</v>
      </c>
      <c r="AK52">
        <v>3.9</v>
      </c>
      <c r="AL52">
        <v>3.9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13.92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138</v>
      </c>
      <c r="BM52">
        <v>1617</v>
      </c>
      <c r="BN52">
        <v>0</v>
      </c>
      <c r="BO52" t="s">
        <v>135</v>
      </c>
      <c r="BP52">
        <v>1</v>
      </c>
      <c r="BQ52">
        <v>200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107"/>
        <v>217.15</v>
      </c>
      <c r="CQ52">
        <f>(AC52*BC52*AW52)</f>
        <v>54.287999999999997</v>
      </c>
      <c r="CR52">
        <f>(AD52*BB52*AV52)</f>
        <v>0</v>
      </c>
      <c r="CS52">
        <f>(AE52*BS52*AV52)</f>
        <v>0</v>
      </c>
      <c r="CT52">
        <f>(AF52*BA52*AV52)</f>
        <v>0</v>
      </c>
      <c r="CU52">
        <f t="shared" si="108"/>
        <v>0</v>
      </c>
      <c r="CV52">
        <f>(AH52*AV52)</f>
        <v>0</v>
      </c>
      <c r="CW52">
        <f t="shared" si="109"/>
        <v>0</v>
      </c>
      <c r="CX52">
        <f t="shared" si="110"/>
        <v>0</v>
      </c>
      <c r="CY52">
        <f t="shared" si="111"/>
        <v>0</v>
      </c>
      <c r="CZ52">
        <f t="shared" si="112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1010</v>
      </c>
      <c r="DV52" t="s">
        <v>137</v>
      </c>
      <c r="DW52" t="s">
        <v>137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41341458</v>
      </c>
      <c r="EF52">
        <v>200</v>
      </c>
      <c r="EG52" t="s">
        <v>92</v>
      </c>
      <c r="EH52">
        <v>0</v>
      </c>
      <c r="EI52" t="s">
        <v>3</v>
      </c>
      <c r="EJ52">
        <v>1</v>
      </c>
      <c r="EK52">
        <v>1617</v>
      </c>
      <c r="EL52" t="s">
        <v>93</v>
      </c>
      <c r="EM52" t="s">
        <v>94</v>
      </c>
      <c r="EO52" t="s">
        <v>3</v>
      </c>
      <c r="EQ52">
        <v>0</v>
      </c>
      <c r="ER52">
        <v>3.9</v>
      </c>
      <c r="ES52">
        <v>3.9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113"/>
        <v>0</v>
      </c>
      <c r="FS52">
        <v>0</v>
      </c>
      <c r="FX52">
        <v>0</v>
      </c>
      <c r="FY52">
        <v>0</v>
      </c>
      <c r="GA52" t="s">
        <v>3</v>
      </c>
      <c r="GD52">
        <v>0</v>
      </c>
      <c r="GF52">
        <v>446665321</v>
      </c>
      <c r="GG52">
        <v>2</v>
      </c>
      <c r="GH52">
        <v>1</v>
      </c>
      <c r="GI52">
        <v>2</v>
      </c>
      <c r="GJ52">
        <v>0</v>
      </c>
      <c r="GK52">
        <f>ROUND(R52*(R12)/100,2)</f>
        <v>0</v>
      </c>
      <c r="GL52">
        <f t="shared" si="114"/>
        <v>0</v>
      </c>
      <c r="GM52">
        <f t="shared" si="115"/>
        <v>217.15</v>
      </c>
      <c r="GN52">
        <f t="shared" si="116"/>
        <v>217.15</v>
      </c>
      <c r="GO52">
        <f t="shared" si="117"/>
        <v>0</v>
      </c>
      <c r="GP52">
        <f t="shared" si="118"/>
        <v>0</v>
      </c>
      <c r="GR52">
        <v>0</v>
      </c>
      <c r="GS52">
        <v>3</v>
      </c>
      <c r="GT52">
        <v>0</v>
      </c>
      <c r="GU52" t="s">
        <v>3</v>
      </c>
      <c r="GV52">
        <f t="shared" si="119"/>
        <v>0</v>
      </c>
      <c r="GW52">
        <v>1</v>
      </c>
      <c r="GX52">
        <f t="shared" si="120"/>
        <v>0</v>
      </c>
      <c r="HA52">
        <v>0</v>
      </c>
      <c r="HB52">
        <v>0</v>
      </c>
      <c r="HC52">
        <f t="shared" si="121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5">
      <c r="A53">
        <v>17</v>
      </c>
      <c r="B53">
        <v>1</v>
      </c>
      <c r="C53">
        <f>ROW(SmtRes!A47)</f>
        <v>47</v>
      </c>
      <c r="E53" t="s">
        <v>139</v>
      </c>
      <c r="F53" t="s">
        <v>140</v>
      </c>
      <c r="G53" t="s">
        <v>141</v>
      </c>
      <c r="H53" t="s">
        <v>115</v>
      </c>
      <c r="I53">
        <f>ROUND(0.8*2/1000,9)</f>
        <v>1.6000000000000001E-3</v>
      </c>
      <c r="J53">
        <v>0</v>
      </c>
      <c r="K53">
        <f>ROUND(0.8*2/1000,9)</f>
        <v>1.6000000000000001E-3</v>
      </c>
      <c r="O53">
        <f t="shared" si="91"/>
        <v>106.1</v>
      </c>
      <c r="P53">
        <f t="shared" si="92"/>
        <v>0</v>
      </c>
      <c r="Q53">
        <f t="shared" si="93"/>
        <v>2.8</v>
      </c>
      <c r="R53">
        <f t="shared" si="94"/>
        <v>1.06</v>
      </c>
      <c r="S53">
        <f t="shared" si="95"/>
        <v>103.3</v>
      </c>
      <c r="T53">
        <f t="shared" si="96"/>
        <v>0</v>
      </c>
      <c r="U53">
        <f t="shared" si="97"/>
        <v>0.20775040000000006</v>
      </c>
      <c r="V53">
        <f t="shared" si="98"/>
        <v>0</v>
      </c>
      <c r="W53">
        <f t="shared" si="99"/>
        <v>0</v>
      </c>
      <c r="X53">
        <f t="shared" si="100"/>
        <v>95.04</v>
      </c>
      <c r="Y53">
        <f t="shared" si="101"/>
        <v>42.35</v>
      </c>
      <c r="AA53">
        <v>59521336</v>
      </c>
      <c r="AB53">
        <f t="shared" si="102"/>
        <v>1513.0830000000001</v>
      </c>
      <c r="AC53">
        <f>ROUND((ES53),6)</f>
        <v>0</v>
      </c>
      <c r="AD53">
        <f t="shared" ref="AD53:AF54" si="122">ROUND(((ET53*1.1)),6)</f>
        <v>129.70099999999999</v>
      </c>
      <c r="AE53">
        <f t="shared" si="122"/>
        <v>14.234</v>
      </c>
      <c r="AF53">
        <f t="shared" si="122"/>
        <v>1383.3820000000001</v>
      </c>
      <c r="AG53">
        <f t="shared" si="104"/>
        <v>0</v>
      </c>
      <c r="AH53">
        <f>((EW53*1.1))</f>
        <v>129.84400000000002</v>
      </c>
      <c r="AI53">
        <f>((EX53*1.1))</f>
        <v>0</v>
      </c>
      <c r="AJ53">
        <f t="shared" si="106"/>
        <v>0</v>
      </c>
      <c r="AK53">
        <v>1375.53</v>
      </c>
      <c r="AL53">
        <v>0</v>
      </c>
      <c r="AM53">
        <v>117.91</v>
      </c>
      <c r="AN53">
        <v>12.94</v>
      </c>
      <c r="AO53">
        <v>1257.6199999999999</v>
      </c>
      <c r="AP53">
        <v>0</v>
      </c>
      <c r="AQ53">
        <v>118.04</v>
      </c>
      <c r="AR53">
        <v>0</v>
      </c>
      <c r="AS53">
        <v>0</v>
      </c>
      <c r="AT53">
        <v>92</v>
      </c>
      <c r="AU53">
        <v>41</v>
      </c>
      <c r="AV53">
        <v>1</v>
      </c>
      <c r="AW53">
        <v>1</v>
      </c>
      <c r="AZ53">
        <v>1</v>
      </c>
      <c r="BA53">
        <v>46.67</v>
      </c>
      <c r="BB53">
        <v>13.48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142</v>
      </c>
      <c r="BM53">
        <v>2254</v>
      </c>
      <c r="BN53">
        <v>0</v>
      </c>
      <c r="BO53" t="s">
        <v>140</v>
      </c>
      <c r="BP53">
        <v>1</v>
      </c>
      <c r="BQ53">
        <v>0</v>
      </c>
      <c r="BR53">
        <v>0</v>
      </c>
      <c r="BS53">
        <v>46.67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41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831</v>
      </c>
      <c r="CO53">
        <v>0</v>
      </c>
      <c r="CP53">
        <f t="shared" si="107"/>
        <v>106.1</v>
      </c>
      <c r="CQ53">
        <f>AC53*BC53</f>
        <v>0</v>
      </c>
      <c r="CR53">
        <f>AD53*BB53</f>
        <v>1748.3694800000001</v>
      </c>
      <c r="CS53">
        <f>AE53*BS53</f>
        <v>664.30078000000003</v>
      </c>
      <c r="CT53">
        <f>AF53*BA53</f>
        <v>64562.437940000003</v>
      </c>
      <c r="CU53">
        <f t="shared" si="108"/>
        <v>0</v>
      </c>
      <c r="CV53">
        <f>AH53</f>
        <v>129.84400000000002</v>
      </c>
      <c r="CW53">
        <f t="shared" si="109"/>
        <v>0</v>
      </c>
      <c r="CX53">
        <f t="shared" si="110"/>
        <v>0</v>
      </c>
      <c r="CY53">
        <f t="shared" si="111"/>
        <v>95.036000000000001</v>
      </c>
      <c r="CZ53">
        <f t="shared" si="112"/>
        <v>42.352999999999994</v>
      </c>
      <c r="DB53">
        <v>15</v>
      </c>
      <c r="DC53" t="s">
        <v>3</v>
      </c>
      <c r="DD53" t="s">
        <v>3</v>
      </c>
      <c r="DE53" t="s">
        <v>20</v>
      </c>
      <c r="DF53" t="s">
        <v>20</v>
      </c>
      <c r="DG53" t="s">
        <v>20</v>
      </c>
      <c r="DH53" t="s">
        <v>3</v>
      </c>
      <c r="DI53" t="s">
        <v>20</v>
      </c>
      <c r="DJ53" t="s">
        <v>20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115</v>
      </c>
      <c r="DW53" t="s">
        <v>115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0</v>
      </c>
      <c r="EF53">
        <v>0</v>
      </c>
      <c r="EG53" t="s">
        <v>3</v>
      </c>
      <c r="EH53">
        <v>0</v>
      </c>
      <c r="EI53" t="s">
        <v>3</v>
      </c>
      <c r="EJ53">
        <v>0</v>
      </c>
      <c r="EK53">
        <v>2254</v>
      </c>
      <c r="EL53" t="s">
        <v>3</v>
      </c>
      <c r="EM53" t="s">
        <v>3</v>
      </c>
      <c r="EO53" t="s">
        <v>29</v>
      </c>
      <c r="EQ53">
        <v>0</v>
      </c>
      <c r="ER53">
        <v>1375.53</v>
      </c>
      <c r="ES53">
        <v>0</v>
      </c>
      <c r="ET53">
        <v>117.91</v>
      </c>
      <c r="EU53">
        <v>12.94</v>
      </c>
      <c r="EV53">
        <v>1257.6199999999999</v>
      </c>
      <c r="EW53">
        <v>118.04</v>
      </c>
      <c r="EX53">
        <v>0</v>
      </c>
      <c r="EY53">
        <v>0</v>
      </c>
      <c r="FQ53">
        <v>0</v>
      </c>
      <c r="FR53">
        <f t="shared" si="113"/>
        <v>0</v>
      </c>
      <c r="FS53">
        <v>0</v>
      </c>
      <c r="FX53">
        <v>0</v>
      </c>
      <c r="FY53">
        <v>0</v>
      </c>
      <c r="GA53" t="s">
        <v>3</v>
      </c>
      <c r="GD53">
        <v>0</v>
      </c>
      <c r="GF53">
        <v>1477453894</v>
      </c>
      <c r="GG53">
        <v>2</v>
      </c>
      <c r="GH53">
        <v>1</v>
      </c>
      <c r="GI53">
        <v>2</v>
      </c>
      <c r="GJ53">
        <v>0</v>
      </c>
      <c r="GK53">
        <f>ROUND(R53*(R12)/100,2)</f>
        <v>1.7</v>
      </c>
      <c r="GL53">
        <f t="shared" si="114"/>
        <v>0</v>
      </c>
      <c r="GM53">
        <f t="shared" si="115"/>
        <v>245.19</v>
      </c>
      <c r="GN53">
        <f t="shared" si="116"/>
        <v>245.19</v>
      </c>
      <c r="GO53">
        <f t="shared" si="117"/>
        <v>0</v>
      </c>
      <c r="GP53">
        <f t="shared" si="118"/>
        <v>0</v>
      </c>
      <c r="GR53">
        <v>0</v>
      </c>
      <c r="GS53">
        <v>3</v>
      </c>
      <c r="GT53">
        <v>0</v>
      </c>
      <c r="GU53" t="s">
        <v>3</v>
      </c>
      <c r="GV53">
        <f t="shared" si="119"/>
        <v>0</v>
      </c>
      <c r="GW53">
        <v>1</v>
      </c>
      <c r="GX53">
        <f t="shared" si="120"/>
        <v>0</v>
      </c>
      <c r="HA53">
        <v>0</v>
      </c>
      <c r="HB53">
        <v>0</v>
      </c>
      <c r="HC53">
        <f t="shared" si="121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5">
      <c r="A54">
        <v>17</v>
      </c>
      <c r="B54">
        <v>1</v>
      </c>
      <c r="C54">
        <f>ROW(SmtRes!A51)</f>
        <v>51</v>
      </c>
      <c r="E54" t="s">
        <v>143</v>
      </c>
      <c r="F54" t="s">
        <v>144</v>
      </c>
      <c r="G54" t="s">
        <v>145</v>
      </c>
      <c r="H54" t="s">
        <v>115</v>
      </c>
      <c r="I54">
        <f>ROUND(0.8*12/1000-I53,9)</f>
        <v>8.0000000000000002E-3</v>
      </c>
      <c r="J54">
        <v>0</v>
      </c>
      <c r="K54">
        <f>ROUND(0.8*12/1000-I53,9)</f>
        <v>8.0000000000000002E-3</v>
      </c>
      <c r="O54">
        <f t="shared" si="91"/>
        <v>404.4</v>
      </c>
      <c r="P54">
        <f t="shared" si="92"/>
        <v>0</v>
      </c>
      <c r="Q54">
        <f t="shared" si="93"/>
        <v>14.31</v>
      </c>
      <c r="R54">
        <f t="shared" si="94"/>
        <v>5.44</v>
      </c>
      <c r="S54">
        <f t="shared" si="95"/>
        <v>390.09</v>
      </c>
      <c r="T54">
        <f t="shared" si="96"/>
        <v>0</v>
      </c>
      <c r="U54">
        <f t="shared" si="97"/>
        <v>0.77369600000000005</v>
      </c>
      <c r="V54">
        <f t="shared" si="98"/>
        <v>0</v>
      </c>
      <c r="W54">
        <f t="shared" si="99"/>
        <v>0</v>
      </c>
      <c r="X54">
        <f t="shared" si="100"/>
        <v>358.88</v>
      </c>
      <c r="Y54">
        <f t="shared" si="101"/>
        <v>159.94</v>
      </c>
      <c r="AA54">
        <v>59521336</v>
      </c>
      <c r="AB54">
        <f t="shared" si="102"/>
        <v>1177.539</v>
      </c>
      <c r="AC54">
        <f>ROUND((ES54),6)</f>
        <v>0</v>
      </c>
      <c r="AD54">
        <f t="shared" si="122"/>
        <v>132.73699999999999</v>
      </c>
      <c r="AE54">
        <f t="shared" si="122"/>
        <v>14.564</v>
      </c>
      <c r="AF54">
        <f t="shared" si="122"/>
        <v>1044.8019999999999</v>
      </c>
      <c r="AG54">
        <f t="shared" si="104"/>
        <v>0</v>
      </c>
      <c r="AH54">
        <f>((EW54*1.1))</f>
        <v>96.712000000000003</v>
      </c>
      <c r="AI54">
        <f>((EX54*1.1))</f>
        <v>0</v>
      </c>
      <c r="AJ54">
        <f t="shared" si="106"/>
        <v>0</v>
      </c>
      <c r="AK54">
        <v>1070.49</v>
      </c>
      <c r="AL54">
        <v>0</v>
      </c>
      <c r="AM54">
        <v>120.67</v>
      </c>
      <c r="AN54">
        <v>13.24</v>
      </c>
      <c r="AO54">
        <v>949.82</v>
      </c>
      <c r="AP54">
        <v>0</v>
      </c>
      <c r="AQ54">
        <v>87.92</v>
      </c>
      <c r="AR54">
        <v>0</v>
      </c>
      <c r="AS54">
        <v>0</v>
      </c>
      <c r="AT54">
        <v>92</v>
      </c>
      <c r="AU54">
        <v>41</v>
      </c>
      <c r="AV54">
        <v>1</v>
      </c>
      <c r="AW54">
        <v>1</v>
      </c>
      <c r="AZ54">
        <v>1</v>
      </c>
      <c r="BA54">
        <v>46.67</v>
      </c>
      <c r="BB54">
        <v>13.48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146</v>
      </c>
      <c r="BM54">
        <v>2254</v>
      </c>
      <c r="BN54">
        <v>0</v>
      </c>
      <c r="BO54" t="s">
        <v>144</v>
      </c>
      <c r="BP54">
        <v>1</v>
      </c>
      <c r="BQ54">
        <v>0</v>
      </c>
      <c r="BR54">
        <v>0</v>
      </c>
      <c r="BS54">
        <v>46.67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92</v>
      </c>
      <c r="CA54">
        <v>41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831</v>
      </c>
      <c r="CO54">
        <v>0</v>
      </c>
      <c r="CP54">
        <f t="shared" si="107"/>
        <v>404.4</v>
      </c>
      <c r="CQ54">
        <f>AC54*BC54</f>
        <v>0</v>
      </c>
      <c r="CR54">
        <f>AD54*BB54</f>
        <v>1789.29476</v>
      </c>
      <c r="CS54">
        <f>AE54*BS54</f>
        <v>679.70188000000007</v>
      </c>
      <c r="CT54">
        <f>AF54*BA54</f>
        <v>48760.909339999998</v>
      </c>
      <c r="CU54">
        <f t="shared" si="108"/>
        <v>0</v>
      </c>
      <c r="CV54">
        <f>AH54</f>
        <v>96.712000000000003</v>
      </c>
      <c r="CW54">
        <f t="shared" si="109"/>
        <v>0</v>
      </c>
      <c r="CX54">
        <f t="shared" si="110"/>
        <v>0</v>
      </c>
      <c r="CY54">
        <f t="shared" si="111"/>
        <v>358.88279999999997</v>
      </c>
      <c r="CZ54">
        <f t="shared" si="112"/>
        <v>159.93689999999998</v>
      </c>
      <c r="DB54">
        <v>16</v>
      </c>
      <c r="DC54" t="s">
        <v>3</v>
      </c>
      <c r="DD54" t="s">
        <v>3</v>
      </c>
      <c r="DE54" t="s">
        <v>20</v>
      </c>
      <c r="DF54" t="s">
        <v>20</v>
      </c>
      <c r="DG54" t="s">
        <v>20</v>
      </c>
      <c r="DH54" t="s">
        <v>3</v>
      </c>
      <c r="DI54" t="s">
        <v>20</v>
      </c>
      <c r="DJ54" t="s">
        <v>20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115</v>
      </c>
      <c r="DW54" t="s">
        <v>115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0</v>
      </c>
      <c r="EF54">
        <v>0</v>
      </c>
      <c r="EG54" t="s">
        <v>3</v>
      </c>
      <c r="EH54">
        <v>0</v>
      </c>
      <c r="EI54" t="s">
        <v>3</v>
      </c>
      <c r="EJ54">
        <v>0</v>
      </c>
      <c r="EK54">
        <v>2254</v>
      </c>
      <c r="EL54" t="s">
        <v>3</v>
      </c>
      <c r="EM54" t="s">
        <v>3</v>
      </c>
      <c r="EO54" t="s">
        <v>29</v>
      </c>
      <c r="EQ54">
        <v>0</v>
      </c>
      <c r="ER54">
        <v>1070.49</v>
      </c>
      <c r="ES54">
        <v>0</v>
      </c>
      <c r="ET54">
        <v>120.67</v>
      </c>
      <c r="EU54">
        <v>13.24</v>
      </c>
      <c r="EV54">
        <v>949.82</v>
      </c>
      <c r="EW54">
        <v>87.92</v>
      </c>
      <c r="EX54">
        <v>0</v>
      </c>
      <c r="EY54">
        <v>0</v>
      </c>
      <c r="FQ54">
        <v>0</v>
      </c>
      <c r="FR54">
        <f t="shared" si="113"/>
        <v>0</v>
      </c>
      <c r="FS54">
        <v>0</v>
      </c>
      <c r="FX54">
        <v>0</v>
      </c>
      <c r="FY54">
        <v>0</v>
      </c>
      <c r="GA54" t="s">
        <v>3</v>
      </c>
      <c r="GD54">
        <v>0</v>
      </c>
      <c r="GF54">
        <v>-726190228</v>
      </c>
      <c r="GG54">
        <v>2</v>
      </c>
      <c r="GH54">
        <v>1</v>
      </c>
      <c r="GI54">
        <v>2</v>
      </c>
      <c r="GJ54">
        <v>0</v>
      </c>
      <c r="GK54">
        <f>ROUND(R54*(R12)/100,2)</f>
        <v>8.6999999999999993</v>
      </c>
      <c r="GL54">
        <f t="shared" si="114"/>
        <v>0</v>
      </c>
      <c r="GM54">
        <f t="shared" si="115"/>
        <v>931.92</v>
      </c>
      <c r="GN54">
        <f t="shared" si="116"/>
        <v>931.92</v>
      </c>
      <c r="GO54">
        <f t="shared" si="117"/>
        <v>0</v>
      </c>
      <c r="GP54">
        <f t="shared" si="118"/>
        <v>0</v>
      </c>
      <c r="GR54">
        <v>0</v>
      </c>
      <c r="GS54">
        <v>3</v>
      </c>
      <c r="GT54">
        <v>0</v>
      </c>
      <c r="GU54" t="s">
        <v>3</v>
      </c>
      <c r="GV54">
        <f t="shared" si="119"/>
        <v>0</v>
      </c>
      <c r="GW54">
        <v>1</v>
      </c>
      <c r="GX54">
        <f t="shared" si="120"/>
        <v>0</v>
      </c>
      <c r="HA54">
        <v>0</v>
      </c>
      <c r="HB54">
        <v>0</v>
      </c>
      <c r="HC54">
        <f t="shared" si="121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5">
      <c r="A55">
        <v>17</v>
      </c>
      <c r="B55">
        <v>1</v>
      </c>
      <c r="E55" t="s">
        <v>147</v>
      </c>
      <c r="F55" t="s">
        <v>148</v>
      </c>
      <c r="G55" t="s">
        <v>149</v>
      </c>
      <c r="H55" t="s">
        <v>124</v>
      </c>
      <c r="I55">
        <f>ROUND((I53+I54)*1000,9)</f>
        <v>9.6</v>
      </c>
      <c r="J55">
        <v>0</v>
      </c>
      <c r="K55">
        <f>ROUND((I53+I54)*1000,9)</f>
        <v>9.6</v>
      </c>
      <c r="O55">
        <f t="shared" si="91"/>
        <v>187.06</v>
      </c>
      <c r="P55">
        <f t="shared" si="92"/>
        <v>187.06</v>
      </c>
      <c r="Q55">
        <f t="shared" si="93"/>
        <v>0</v>
      </c>
      <c r="R55">
        <f t="shared" si="94"/>
        <v>0</v>
      </c>
      <c r="S55">
        <f t="shared" si="95"/>
        <v>0</v>
      </c>
      <c r="T55">
        <f t="shared" si="96"/>
        <v>0</v>
      </c>
      <c r="U55">
        <f t="shared" si="97"/>
        <v>0</v>
      </c>
      <c r="V55">
        <f t="shared" si="98"/>
        <v>0</v>
      </c>
      <c r="W55">
        <f t="shared" si="99"/>
        <v>0</v>
      </c>
      <c r="X55">
        <f t="shared" si="100"/>
        <v>0</v>
      </c>
      <c r="Y55">
        <f t="shared" si="101"/>
        <v>0</v>
      </c>
      <c r="AA55">
        <v>59521336</v>
      </c>
      <c r="AB55">
        <f t="shared" si="102"/>
        <v>8.327</v>
      </c>
      <c r="AC55">
        <f>ROUND(((ES55*0.1)),6)</f>
        <v>8.327</v>
      </c>
      <c r="AD55">
        <f>ROUND((ET55),6)</f>
        <v>0</v>
      </c>
      <c r="AE55">
        <f>ROUND((EU55),6)</f>
        <v>0</v>
      </c>
      <c r="AF55">
        <f>ROUND((EV55),6)</f>
        <v>0</v>
      </c>
      <c r="AG55">
        <f t="shared" si="104"/>
        <v>0</v>
      </c>
      <c r="AH55">
        <f>(EW55)</f>
        <v>0</v>
      </c>
      <c r="AI55">
        <f>(EX55)</f>
        <v>0</v>
      </c>
      <c r="AJ55">
        <f t="shared" si="106"/>
        <v>0</v>
      </c>
      <c r="AK55">
        <v>83.27</v>
      </c>
      <c r="AL55">
        <v>83.27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2.34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150</v>
      </c>
      <c r="BM55">
        <v>1617</v>
      </c>
      <c r="BN55">
        <v>0</v>
      </c>
      <c r="BO55" t="s">
        <v>148</v>
      </c>
      <c r="BP55">
        <v>1</v>
      </c>
      <c r="BQ55">
        <v>200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107"/>
        <v>187.06</v>
      </c>
      <c r="CQ55">
        <f>(AC55*BC55*AW55)</f>
        <v>19.48518</v>
      </c>
      <c r="CR55">
        <f>(AD55*BB55*AV55)</f>
        <v>0</v>
      </c>
      <c r="CS55">
        <f>(AE55*BS55*AV55)</f>
        <v>0</v>
      </c>
      <c r="CT55">
        <f>(AF55*BA55*AV55)</f>
        <v>0</v>
      </c>
      <c r="CU55">
        <f t="shared" si="108"/>
        <v>0</v>
      </c>
      <c r="CV55">
        <f>(AH55*AV55)</f>
        <v>0</v>
      </c>
      <c r="CW55">
        <f t="shared" si="109"/>
        <v>0</v>
      </c>
      <c r="CX55">
        <f t="shared" si="110"/>
        <v>0</v>
      </c>
      <c r="CY55">
        <f t="shared" si="111"/>
        <v>0</v>
      </c>
      <c r="CZ55">
        <f t="shared" si="112"/>
        <v>0</v>
      </c>
      <c r="DC55" t="s">
        <v>3</v>
      </c>
      <c r="DD55" t="s">
        <v>91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124</v>
      </c>
      <c r="DW55" t="s">
        <v>124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41341458</v>
      </c>
      <c r="EF55">
        <v>200</v>
      </c>
      <c r="EG55" t="s">
        <v>92</v>
      </c>
      <c r="EH55">
        <v>0</v>
      </c>
      <c r="EI55" t="s">
        <v>3</v>
      </c>
      <c r="EJ55">
        <v>1</v>
      </c>
      <c r="EK55">
        <v>1617</v>
      </c>
      <c r="EL55" t="s">
        <v>93</v>
      </c>
      <c r="EM55" t="s">
        <v>94</v>
      </c>
      <c r="EO55" t="s">
        <v>3</v>
      </c>
      <c r="EQ55">
        <v>0</v>
      </c>
      <c r="ER55">
        <v>83.27</v>
      </c>
      <c r="ES55">
        <v>83.27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113"/>
        <v>0</v>
      </c>
      <c r="FS55">
        <v>0</v>
      </c>
      <c r="FX55">
        <v>0</v>
      </c>
      <c r="FY55">
        <v>0</v>
      </c>
      <c r="GA55" t="s">
        <v>3</v>
      </c>
      <c r="GD55">
        <v>0</v>
      </c>
      <c r="GF55">
        <v>1165593406</v>
      </c>
      <c r="GG55">
        <v>2</v>
      </c>
      <c r="GH55">
        <v>1</v>
      </c>
      <c r="GI55">
        <v>2</v>
      </c>
      <c r="GJ55">
        <v>0</v>
      </c>
      <c r="GK55">
        <f>ROUND(R55*(R12)/100,2)</f>
        <v>0</v>
      </c>
      <c r="GL55">
        <f t="shared" si="114"/>
        <v>0</v>
      </c>
      <c r="GM55">
        <f t="shared" si="115"/>
        <v>187.06</v>
      </c>
      <c r="GN55">
        <f t="shared" si="116"/>
        <v>187.06</v>
      </c>
      <c r="GO55">
        <f t="shared" si="117"/>
        <v>0</v>
      </c>
      <c r="GP55">
        <f t="shared" si="118"/>
        <v>0</v>
      </c>
      <c r="GR55">
        <v>0</v>
      </c>
      <c r="GS55">
        <v>3</v>
      </c>
      <c r="GT55">
        <v>0</v>
      </c>
      <c r="GU55" t="s">
        <v>3</v>
      </c>
      <c r="GV55">
        <f t="shared" si="119"/>
        <v>0</v>
      </c>
      <c r="GW55">
        <v>1</v>
      </c>
      <c r="GX55">
        <f t="shared" si="120"/>
        <v>0</v>
      </c>
      <c r="HA55">
        <v>0</v>
      </c>
      <c r="HB55">
        <v>0</v>
      </c>
      <c r="HC55">
        <f t="shared" si="121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5">
      <c r="A56">
        <v>17</v>
      </c>
      <c r="B56">
        <v>1</v>
      </c>
      <c r="C56">
        <f>ROW(SmtRes!A52)</f>
        <v>52</v>
      </c>
      <c r="E56" t="s">
        <v>151</v>
      </c>
      <c r="F56" t="s">
        <v>127</v>
      </c>
      <c r="G56" t="s">
        <v>128</v>
      </c>
      <c r="H56" t="s">
        <v>129</v>
      </c>
      <c r="I56">
        <f>ROUND(I52/2,9)</f>
        <v>2</v>
      </c>
      <c r="J56">
        <v>0</v>
      </c>
      <c r="K56">
        <f>ROUND(I52/2,9)</f>
        <v>2</v>
      </c>
      <c r="O56">
        <f t="shared" si="91"/>
        <v>356.93</v>
      </c>
      <c r="P56">
        <f t="shared" si="92"/>
        <v>221.48</v>
      </c>
      <c r="Q56">
        <f t="shared" si="93"/>
        <v>0</v>
      </c>
      <c r="R56">
        <f t="shared" si="94"/>
        <v>0</v>
      </c>
      <c r="S56">
        <f t="shared" si="95"/>
        <v>135.44999999999999</v>
      </c>
      <c r="T56">
        <f t="shared" si="96"/>
        <v>0</v>
      </c>
      <c r="U56">
        <f t="shared" si="97"/>
        <v>0.23034000000000002</v>
      </c>
      <c r="V56">
        <f t="shared" si="98"/>
        <v>0</v>
      </c>
      <c r="W56">
        <f t="shared" si="99"/>
        <v>0</v>
      </c>
      <c r="X56">
        <f t="shared" si="100"/>
        <v>124.61</v>
      </c>
      <c r="Y56">
        <f t="shared" si="101"/>
        <v>58.24</v>
      </c>
      <c r="AA56">
        <v>59521336</v>
      </c>
      <c r="AB56">
        <f t="shared" si="102"/>
        <v>12.686</v>
      </c>
      <c r="AC56">
        <f>ROUND((ES56),6)</f>
        <v>11.3</v>
      </c>
      <c r="AD56">
        <f>ROUND(((ET56*1.1)),6)</f>
        <v>0</v>
      </c>
      <c r="AE56">
        <f>ROUND(((EU56*1.1)),6)</f>
        <v>0</v>
      </c>
      <c r="AF56">
        <f>ROUND(((EV56*1.1)),6)</f>
        <v>1.3859999999999999</v>
      </c>
      <c r="AG56">
        <f t="shared" si="104"/>
        <v>0</v>
      </c>
      <c r="AH56">
        <f>((EW56*1.1))</f>
        <v>0.11000000000000001</v>
      </c>
      <c r="AI56">
        <f>((EX56*1.1))</f>
        <v>0</v>
      </c>
      <c r="AJ56">
        <f t="shared" si="106"/>
        <v>0</v>
      </c>
      <c r="AK56">
        <v>12.56</v>
      </c>
      <c r="AL56">
        <v>11.3</v>
      </c>
      <c r="AM56">
        <v>0</v>
      </c>
      <c r="AN56">
        <v>0</v>
      </c>
      <c r="AO56">
        <v>1.26</v>
      </c>
      <c r="AP56">
        <v>0</v>
      </c>
      <c r="AQ56">
        <v>0.1</v>
      </c>
      <c r="AR56">
        <v>0</v>
      </c>
      <c r="AS56">
        <v>0</v>
      </c>
      <c r="AT56">
        <v>92</v>
      </c>
      <c r="AU56">
        <v>43</v>
      </c>
      <c r="AV56">
        <v>1.0469999999999999</v>
      </c>
      <c r="AW56">
        <v>1</v>
      </c>
      <c r="AZ56">
        <v>1</v>
      </c>
      <c r="BA56">
        <v>46.67</v>
      </c>
      <c r="BB56">
        <v>1</v>
      </c>
      <c r="BC56">
        <v>9.8000000000000007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2</v>
      </c>
      <c r="BJ56" t="s">
        <v>130</v>
      </c>
      <c r="BM56">
        <v>338</v>
      </c>
      <c r="BN56">
        <v>0</v>
      </c>
      <c r="BO56" t="s">
        <v>127</v>
      </c>
      <c r="BP56">
        <v>1</v>
      </c>
      <c r="BQ56">
        <v>40</v>
      </c>
      <c r="BR56">
        <v>0</v>
      </c>
      <c r="BS56">
        <v>46.67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92</v>
      </c>
      <c r="CA56">
        <v>43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107"/>
        <v>356.92999999999995</v>
      </c>
      <c r="CQ56">
        <f>(AC56*BC56*AW56)</f>
        <v>110.74000000000001</v>
      </c>
      <c r="CR56">
        <f>(AD56*BB56*AV56)</f>
        <v>0</v>
      </c>
      <c r="CS56">
        <f>(AE56*BS56*AV56)</f>
        <v>0</v>
      </c>
      <c r="CT56">
        <f>(AF56*BA56*AV56)</f>
        <v>67.724797139999993</v>
      </c>
      <c r="CU56">
        <f t="shared" si="108"/>
        <v>0</v>
      </c>
      <c r="CV56">
        <f>(AH56*AV56)</f>
        <v>0.11517000000000001</v>
      </c>
      <c r="CW56">
        <f t="shared" si="109"/>
        <v>0</v>
      </c>
      <c r="CX56">
        <f t="shared" si="110"/>
        <v>0</v>
      </c>
      <c r="CY56">
        <f t="shared" si="111"/>
        <v>124.61399999999999</v>
      </c>
      <c r="CZ56">
        <f t="shared" si="112"/>
        <v>58.243499999999997</v>
      </c>
      <c r="DC56" t="s">
        <v>3</v>
      </c>
      <c r="DD56" t="s">
        <v>3</v>
      </c>
      <c r="DE56" t="s">
        <v>20</v>
      </c>
      <c r="DF56" t="s">
        <v>20</v>
      </c>
      <c r="DG56" t="s">
        <v>20</v>
      </c>
      <c r="DH56" t="s">
        <v>3</v>
      </c>
      <c r="DI56" t="s">
        <v>20</v>
      </c>
      <c r="DJ56" t="s">
        <v>20</v>
      </c>
      <c r="DK56" t="s">
        <v>3</v>
      </c>
      <c r="DL56" t="s">
        <v>3</v>
      </c>
      <c r="DM56" t="s">
        <v>3</v>
      </c>
      <c r="DN56">
        <v>112</v>
      </c>
      <c r="DO56">
        <v>70</v>
      </c>
      <c r="DP56">
        <v>1.0469999999999999</v>
      </c>
      <c r="DQ56">
        <v>1</v>
      </c>
      <c r="DU56">
        <v>1013</v>
      </c>
      <c r="DV56" t="s">
        <v>129</v>
      </c>
      <c r="DW56" t="s">
        <v>129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41340179</v>
      </c>
      <c r="EF56">
        <v>40</v>
      </c>
      <c r="EG56" t="s">
        <v>131</v>
      </c>
      <c r="EH56">
        <v>0</v>
      </c>
      <c r="EI56" t="s">
        <v>3</v>
      </c>
      <c r="EJ56">
        <v>2</v>
      </c>
      <c r="EK56">
        <v>338</v>
      </c>
      <c r="EL56" t="s">
        <v>132</v>
      </c>
      <c r="EM56" t="s">
        <v>133</v>
      </c>
      <c r="EO56" t="s">
        <v>3</v>
      </c>
      <c r="EQ56">
        <v>0</v>
      </c>
      <c r="ER56">
        <v>12.56</v>
      </c>
      <c r="ES56">
        <v>11.3</v>
      </c>
      <c r="ET56">
        <v>0</v>
      </c>
      <c r="EU56">
        <v>0</v>
      </c>
      <c r="EV56">
        <v>1.26</v>
      </c>
      <c r="EW56">
        <v>0.1</v>
      </c>
      <c r="EX56">
        <v>0</v>
      </c>
      <c r="EY56">
        <v>0</v>
      </c>
      <c r="FQ56">
        <v>0</v>
      </c>
      <c r="FR56">
        <f t="shared" si="113"/>
        <v>0</v>
      </c>
      <c r="FS56">
        <v>2</v>
      </c>
      <c r="FX56">
        <v>112</v>
      </c>
      <c r="FY56">
        <v>70</v>
      </c>
      <c r="GA56" t="s">
        <v>3</v>
      </c>
      <c r="GD56">
        <v>0</v>
      </c>
      <c r="GF56">
        <v>-2106485041</v>
      </c>
      <c r="GG56">
        <v>2</v>
      </c>
      <c r="GH56">
        <v>1</v>
      </c>
      <c r="GI56">
        <v>2</v>
      </c>
      <c r="GJ56">
        <v>0</v>
      </c>
      <c r="GK56">
        <f>ROUND(R56*(R12)/100,2)</f>
        <v>0</v>
      </c>
      <c r="GL56">
        <f t="shared" si="114"/>
        <v>0</v>
      </c>
      <c r="GM56">
        <f t="shared" si="115"/>
        <v>539.78</v>
      </c>
      <c r="GN56">
        <f t="shared" si="116"/>
        <v>0</v>
      </c>
      <c r="GO56">
        <f t="shared" si="117"/>
        <v>539.78</v>
      </c>
      <c r="GP56">
        <f t="shared" si="118"/>
        <v>0</v>
      </c>
      <c r="GR56">
        <v>0</v>
      </c>
      <c r="GS56">
        <v>3</v>
      </c>
      <c r="GT56">
        <v>0</v>
      </c>
      <c r="GU56" t="s">
        <v>3</v>
      </c>
      <c r="GV56">
        <f t="shared" si="119"/>
        <v>0</v>
      </c>
      <c r="GW56">
        <v>1</v>
      </c>
      <c r="GX56">
        <f t="shared" si="120"/>
        <v>0</v>
      </c>
      <c r="HA56">
        <v>0</v>
      </c>
      <c r="HB56">
        <v>0</v>
      </c>
      <c r="HC56">
        <f t="shared" si="121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5">
      <c r="A57">
        <v>17</v>
      </c>
      <c r="B57">
        <v>1</v>
      </c>
      <c r="E57" t="s">
        <v>152</v>
      </c>
      <c r="F57" t="s">
        <v>153</v>
      </c>
      <c r="G57" t="s">
        <v>154</v>
      </c>
      <c r="H57" t="s">
        <v>137</v>
      </c>
      <c r="I57">
        <f>ROUND(12*2-9,9)</f>
        <v>15</v>
      </c>
      <c r="J57">
        <v>0</v>
      </c>
      <c r="K57">
        <f>ROUND(12*2-9,9)</f>
        <v>15</v>
      </c>
      <c r="O57">
        <f t="shared" si="91"/>
        <v>595.11</v>
      </c>
      <c r="P57">
        <f t="shared" si="92"/>
        <v>595.11</v>
      </c>
      <c r="Q57">
        <f t="shared" si="93"/>
        <v>0</v>
      </c>
      <c r="R57">
        <f t="shared" si="94"/>
        <v>0</v>
      </c>
      <c r="S57">
        <f t="shared" si="95"/>
        <v>0</v>
      </c>
      <c r="T57">
        <f t="shared" si="96"/>
        <v>0</v>
      </c>
      <c r="U57">
        <f t="shared" si="97"/>
        <v>0</v>
      </c>
      <c r="V57">
        <f t="shared" si="98"/>
        <v>0</v>
      </c>
      <c r="W57">
        <f t="shared" si="99"/>
        <v>0</v>
      </c>
      <c r="X57">
        <f t="shared" si="100"/>
        <v>0</v>
      </c>
      <c r="Y57">
        <f t="shared" si="101"/>
        <v>0</v>
      </c>
      <c r="AA57">
        <v>59521336</v>
      </c>
      <c r="AB57">
        <f t="shared" si="102"/>
        <v>3.26</v>
      </c>
      <c r="AC57">
        <f>ROUND((ES57),6)</f>
        <v>3.26</v>
      </c>
      <c r="AD57">
        <f>ROUND((ET57),6)</f>
        <v>0</v>
      </c>
      <c r="AE57">
        <f>ROUND((EU57),6)</f>
        <v>0</v>
      </c>
      <c r="AF57">
        <f>ROUND((EV57),6)</f>
        <v>0</v>
      </c>
      <c r="AG57">
        <f t="shared" si="104"/>
        <v>0</v>
      </c>
      <c r="AH57">
        <f>(EW57)</f>
        <v>0</v>
      </c>
      <c r="AI57">
        <f>(EX57)</f>
        <v>0</v>
      </c>
      <c r="AJ57">
        <f t="shared" si="106"/>
        <v>0</v>
      </c>
      <c r="AK57">
        <v>3.26</v>
      </c>
      <c r="AL57">
        <v>3.26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12.17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155</v>
      </c>
      <c r="BM57">
        <v>1617</v>
      </c>
      <c r="BN57">
        <v>0</v>
      </c>
      <c r="BO57" t="s">
        <v>153</v>
      </c>
      <c r="BP57">
        <v>1</v>
      </c>
      <c r="BQ57">
        <v>200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107"/>
        <v>595.11</v>
      </c>
      <c r="CQ57">
        <f>(AC57*BC57*AW57)</f>
        <v>39.674199999999999</v>
      </c>
      <c r="CR57">
        <f>(AD57*BB57*AV57)</f>
        <v>0</v>
      </c>
      <c r="CS57">
        <f>(AE57*BS57*AV57)</f>
        <v>0</v>
      </c>
      <c r="CT57">
        <f>(AF57*BA57*AV57)</f>
        <v>0</v>
      </c>
      <c r="CU57">
        <f t="shared" si="108"/>
        <v>0</v>
      </c>
      <c r="CV57">
        <f>(AH57*AV57)</f>
        <v>0</v>
      </c>
      <c r="CW57">
        <f t="shared" si="109"/>
        <v>0</v>
      </c>
      <c r="CX57">
        <f t="shared" si="110"/>
        <v>0</v>
      </c>
      <c r="CY57">
        <f t="shared" si="111"/>
        <v>0</v>
      </c>
      <c r="CZ57">
        <f t="shared" si="112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137</v>
      </c>
      <c r="DW57" t="s">
        <v>137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41341458</v>
      </c>
      <c r="EF57">
        <v>200</v>
      </c>
      <c r="EG57" t="s">
        <v>92</v>
      </c>
      <c r="EH57">
        <v>0</v>
      </c>
      <c r="EI57" t="s">
        <v>3</v>
      </c>
      <c r="EJ57">
        <v>1</v>
      </c>
      <c r="EK57">
        <v>1617</v>
      </c>
      <c r="EL57" t="s">
        <v>93</v>
      </c>
      <c r="EM57" t="s">
        <v>94</v>
      </c>
      <c r="EO57" t="s">
        <v>3</v>
      </c>
      <c r="EQ57">
        <v>0</v>
      </c>
      <c r="ER57">
        <v>3.26</v>
      </c>
      <c r="ES57">
        <v>3.26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f t="shared" si="113"/>
        <v>0</v>
      </c>
      <c r="FS57">
        <v>0</v>
      </c>
      <c r="FX57">
        <v>0</v>
      </c>
      <c r="FY57">
        <v>0</v>
      </c>
      <c r="GA57" t="s">
        <v>3</v>
      </c>
      <c r="GD57">
        <v>0</v>
      </c>
      <c r="GF57">
        <v>614028301</v>
      </c>
      <c r="GG57">
        <v>2</v>
      </c>
      <c r="GH57">
        <v>1</v>
      </c>
      <c r="GI57">
        <v>2</v>
      </c>
      <c r="GJ57">
        <v>0</v>
      </c>
      <c r="GK57">
        <f>ROUND(R57*(R12)/100,2)</f>
        <v>0</v>
      </c>
      <c r="GL57">
        <f t="shared" si="114"/>
        <v>0</v>
      </c>
      <c r="GM57">
        <f t="shared" si="115"/>
        <v>595.11</v>
      </c>
      <c r="GN57">
        <f t="shared" si="116"/>
        <v>595.11</v>
      </c>
      <c r="GO57">
        <f t="shared" si="117"/>
        <v>0</v>
      </c>
      <c r="GP57">
        <f t="shared" si="118"/>
        <v>0</v>
      </c>
      <c r="GR57">
        <v>0</v>
      </c>
      <c r="GS57">
        <v>3</v>
      </c>
      <c r="GT57">
        <v>0</v>
      </c>
      <c r="GU57" t="s">
        <v>3</v>
      </c>
      <c r="GV57">
        <f t="shared" si="119"/>
        <v>0</v>
      </c>
      <c r="GW57">
        <v>1</v>
      </c>
      <c r="GX57">
        <f t="shared" si="120"/>
        <v>0</v>
      </c>
      <c r="HA57">
        <v>0</v>
      </c>
      <c r="HB57">
        <v>0</v>
      </c>
      <c r="HC57">
        <f t="shared" si="121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45" x14ac:dyDescent="0.25">
      <c r="A58">
        <v>19</v>
      </c>
      <c r="B58">
        <v>1</v>
      </c>
      <c r="F58" t="s">
        <v>3</v>
      </c>
      <c r="G58" t="s">
        <v>156</v>
      </c>
      <c r="H58" t="s">
        <v>3</v>
      </c>
      <c r="AA58">
        <v>1</v>
      </c>
      <c r="IK58">
        <v>0</v>
      </c>
    </row>
    <row r="59" spans="1:245" x14ac:dyDescent="0.25">
      <c r="A59">
        <v>17</v>
      </c>
      <c r="B59">
        <v>1</v>
      </c>
      <c r="C59">
        <f>ROW(SmtRes!A57)</f>
        <v>57</v>
      </c>
      <c r="E59" t="s">
        <v>157</v>
      </c>
      <c r="F59" t="s">
        <v>158</v>
      </c>
      <c r="G59" t="s">
        <v>159</v>
      </c>
      <c r="H59" t="s">
        <v>160</v>
      </c>
      <c r="I59">
        <f>ROUND((2.5*1.1*2*2)/100,9)</f>
        <v>0.11</v>
      </c>
      <c r="J59">
        <v>0</v>
      </c>
      <c r="K59">
        <f>ROUND((2.5*1.1*2*2)/100,9)</f>
        <v>0.11</v>
      </c>
      <c r="O59">
        <f>ROUND(CP59,2)</f>
        <v>4017.9</v>
      </c>
      <c r="P59">
        <f>ROUND(CQ59*I59,2)</f>
        <v>2097.0500000000002</v>
      </c>
      <c r="Q59">
        <f>ROUND(CR59*I59,2)</f>
        <v>53.75</v>
      </c>
      <c r="R59">
        <f>ROUND(CS59*I59,2)</f>
        <v>11.68</v>
      </c>
      <c r="S59">
        <f>ROUND(CT59*I59,2)</f>
        <v>1867.1</v>
      </c>
      <c r="T59">
        <f>ROUND(CU59*I59,2)</f>
        <v>0</v>
      </c>
      <c r="U59">
        <f>CV59*I59</f>
        <v>3.0012150299999996</v>
      </c>
      <c r="V59">
        <f>CW59*I59</f>
        <v>0</v>
      </c>
      <c r="W59">
        <f>ROUND(CX59*I59,2)</f>
        <v>0</v>
      </c>
      <c r="X59">
        <f>ROUND(CY59,2)</f>
        <v>1624.38</v>
      </c>
      <c r="Y59">
        <f>ROUND(CZ59,2)</f>
        <v>765.51</v>
      </c>
      <c r="AA59">
        <v>59521336</v>
      </c>
      <c r="AB59">
        <f>ROUND((AC59+AD59+AF59),6)</f>
        <v>1639.913</v>
      </c>
      <c r="AC59">
        <f>ROUND((ES59),6)</f>
        <v>1256.25</v>
      </c>
      <c r="AD59">
        <f>ROUND(((ET59*1.15)),6)</f>
        <v>36.293999999999997</v>
      </c>
      <c r="AE59">
        <f>ROUND(((EU59*1.15)),6)</f>
        <v>2.1735000000000002</v>
      </c>
      <c r="AF59">
        <f>ROUND(((EV59*1.15)),6)</f>
        <v>347.36900000000003</v>
      </c>
      <c r="AG59">
        <f>ROUND((AP59),6)</f>
        <v>0</v>
      </c>
      <c r="AH59">
        <f>((EW59*1.15))</f>
        <v>26.058999999999997</v>
      </c>
      <c r="AI59">
        <f>((EX59*1.15))</f>
        <v>0</v>
      </c>
      <c r="AJ59">
        <f>(AS59)</f>
        <v>0</v>
      </c>
      <c r="AK59">
        <v>1589.87</v>
      </c>
      <c r="AL59">
        <v>1256.25</v>
      </c>
      <c r="AM59">
        <v>31.56</v>
      </c>
      <c r="AN59">
        <v>1.89</v>
      </c>
      <c r="AO59">
        <v>302.06</v>
      </c>
      <c r="AP59">
        <v>0</v>
      </c>
      <c r="AQ59">
        <v>22.66</v>
      </c>
      <c r="AR59">
        <v>0</v>
      </c>
      <c r="AS59">
        <v>0</v>
      </c>
      <c r="AT59">
        <v>87</v>
      </c>
      <c r="AU59">
        <v>41</v>
      </c>
      <c r="AV59">
        <v>1.0469999999999999</v>
      </c>
      <c r="AW59">
        <v>1.0029999999999999</v>
      </c>
      <c r="AZ59">
        <v>1</v>
      </c>
      <c r="BA59">
        <v>46.67</v>
      </c>
      <c r="BB59">
        <v>12.86</v>
      </c>
      <c r="BC59">
        <v>15.13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161</v>
      </c>
      <c r="BM59">
        <v>101</v>
      </c>
      <c r="BN59">
        <v>0</v>
      </c>
      <c r="BO59" t="s">
        <v>158</v>
      </c>
      <c r="BP59">
        <v>1</v>
      </c>
      <c r="BQ59">
        <v>30</v>
      </c>
      <c r="BR59">
        <v>0</v>
      </c>
      <c r="BS59">
        <v>46.67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87</v>
      </c>
      <c r="CA59">
        <v>41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834</v>
      </c>
      <c r="CO59">
        <v>0</v>
      </c>
      <c r="CP59">
        <f>(P59+Q59+S59)</f>
        <v>4017.9</v>
      </c>
      <c r="CQ59">
        <f>(AC59*BC59*AW59)</f>
        <v>19064.083687499999</v>
      </c>
      <c r="CR59">
        <f>(AD59*BB59*AV59)</f>
        <v>488.67765947999987</v>
      </c>
      <c r="CS59">
        <f>(AE59*BS59*AV59)</f>
        <v>106.20479551500001</v>
      </c>
      <c r="CT59">
        <f>(AF59*BA59*AV59)</f>
        <v>16973.66165781</v>
      </c>
      <c r="CU59">
        <f>AG59</f>
        <v>0</v>
      </c>
      <c r="CV59">
        <f>(AH59*AV59)</f>
        <v>27.283772999999997</v>
      </c>
      <c r="CW59">
        <f>AI59</f>
        <v>0</v>
      </c>
      <c r="CX59">
        <f>AJ59</f>
        <v>0</v>
      </c>
      <c r="CY59">
        <f>S59*(BZ59/100)</f>
        <v>1624.377</v>
      </c>
      <c r="CZ59">
        <f>S59*(CA59/100)</f>
        <v>765.51099999999997</v>
      </c>
      <c r="DC59" t="s">
        <v>3</v>
      </c>
      <c r="DD59" t="s">
        <v>3</v>
      </c>
      <c r="DE59" t="s">
        <v>162</v>
      </c>
      <c r="DF59" t="s">
        <v>162</v>
      </c>
      <c r="DG59" t="s">
        <v>162</v>
      </c>
      <c r="DH59" t="s">
        <v>3</v>
      </c>
      <c r="DI59" t="s">
        <v>162</v>
      </c>
      <c r="DJ59" t="s">
        <v>162</v>
      </c>
      <c r="DK59" t="s">
        <v>3</v>
      </c>
      <c r="DL59" t="s">
        <v>3</v>
      </c>
      <c r="DM59" t="s">
        <v>3</v>
      </c>
      <c r="DN59">
        <v>105</v>
      </c>
      <c r="DO59">
        <v>77</v>
      </c>
      <c r="DP59">
        <v>1.0469999999999999</v>
      </c>
      <c r="DQ59">
        <v>1.0029999999999999</v>
      </c>
      <c r="DU59">
        <v>1005</v>
      </c>
      <c r="DV59" t="s">
        <v>160</v>
      </c>
      <c r="DW59" t="s">
        <v>160</v>
      </c>
      <c r="DX59">
        <v>100</v>
      </c>
      <c r="DZ59" t="s">
        <v>3</v>
      </c>
      <c r="EA59" t="s">
        <v>3</v>
      </c>
      <c r="EB59" t="s">
        <v>3</v>
      </c>
      <c r="EC59" t="s">
        <v>3</v>
      </c>
      <c r="EE59">
        <v>41339942</v>
      </c>
      <c r="EF59">
        <v>30</v>
      </c>
      <c r="EG59" t="s">
        <v>19</v>
      </c>
      <c r="EH59">
        <v>0</v>
      </c>
      <c r="EI59" t="s">
        <v>3</v>
      </c>
      <c r="EJ59">
        <v>1</v>
      </c>
      <c r="EK59">
        <v>101</v>
      </c>
      <c r="EL59" t="s">
        <v>163</v>
      </c>
      <c r="EM59" t="s">
        <v>164</v>
      </c>
      <c r="EO59" t="s">
        <v>165</v>
      </c>
      <c r="EQ59">
        <v>0</v>
      </c>
      <c r="ER59">
        <v>1589.87</v>
      </c>
      <c r="ES59">
        <v>1256.25</v>
      </c>
      <c r="ET59">
        <v>31.56</v>
      </c>
      <c r="EU59">
        <v>1.89</v>
      </c>
      <c r="EV59">
        <v>302.06</v>
      </c>
      <c r="EW59">
        <v>22.66</v>
      </c>
      <c r="EX59">
        <v>0</v>
      </c>
      <c r="EY59">
        <v>0</v>
      </c>
      <c r="FQ59">
        <v>0</v>
      </c>
      <c r="FR59">
        <f>ROUND(IF(BI59=3,GM59,0),2)</f>
        <v>0</v>
      </c>
      <c r="FS59">
        <v>0</v>
      </c>
      <c r="FX59">
        <v>105</v>
      </c>
      <c r="FY59">
        <v>77</v>
      </c>
      <c r="GA59" t="s">
        <v>3</v>
      </c>
      <c r="GD59">
        <v>0</v>
      </c>
      <c r="GF59">
        <v>487585352</v>
      </c>
      <c r="GG59">
        <v>2</v>
      </c>
      <c r="GH59">
        <v>1</v>
      </c>
      <c r="GI59">
        <v>2</v>
      </c>
      <c r="GJ59">
        <v>0</v>
      </c>
      <c r="GK59">
        <f>ROUND(R59*(R12)/100,2)</f>
        <v>18.690000000000001</v>
      </c>
      <c r="GL59">
        <f>ROUND(IF(AND(BH59=3,BI59=3,FS59&lt;&gt;0),P59,0),2)</f>
        <v>0</v>
      </c>
      <c r="GM59">
        <f>ROUND(O59+X59+Y59+GK59,2)+GX59</f>
        <v>6426.48</v>
      </c>
      <c r="GN59">
        <f>IF(OR(BI59=0,BI59=1),GM59-GX59,0)</f>
        <v>6426.48</v>
      </c>
      <c r="GO59">
        <f>IF(BI59=2,GM59-GX59,0)</f>
        <v>0</v>
      </c>
      <c r="GP59">
        <f>IF(BI59=4,GM59-GX59,0)</f>
        <v>0</v>
      </c>
      <c r="GR59">
        <v>0</v>
      </c>
      <c r="GS59">
        <v>3</v>
      </c>
      <c r="GT59">
        <v>0</v>
      </c>
      <c r="GU59" t="s">
        <v>3</v>
      </c>
      <c r="GV59">
        <f>ROUND((GT59),6)</f>
        <v>0</v>
      </c>
      <c r="GW59">
        <v>1</v>
      </c>
      <c r="GX59">
        <f>ROUND(HC59*I59,2)</f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45" x14ac:dyDescent="0.25">
      <c r="A60">
        <v>18</v>
      </c>
      <c r="B60">
        <v>1</v>
      </c>
      <c r="C60">
        <v>57</v>
      </c>
      <c r="E60" t="s">
        <v>166</v>
      </c>
      <c r="F60" t="s">
        <v>167</v>
      </c>
      <c r="G60" t="s">
        <v>168</v>
      </c>
      <c r="H60" t="s">
        <v>169</v>
      </c>
      <c r="I60">
        <f>I59*J60</f>
        <v>0.23429999999999998</v>
      </c>
      <c r="J60">
        <v>2.13</v>
      </c>
      <c r="K60">
        <v>2.13</v>
      </c>
      <c r="O60">
        <f>ROUND(CP60,2)</f>
        <v>593.64</v>
      </c>
      <c r="P60">
        <f>ROUND(CQ60*I60,2)</f>
        <v>593.64</v>
      </c>
      <c r="Q60">
        <f>ROUND(CR60*I60,2)</f>
        <v>0</v>
      </c>
      <c r="R60">
        <f>ROUND(CS60*I60,2)</f>
        <v>0</v>
      </c>
      <c r="S60">
        <f>ROUND(CT60*I60,2)</f>
        <v>0</v>
      </c>
      <c r="T60">
        <f>ROUND(CU60*I60,2)</f>
        <v>0</v>
      </c>
      <c r="U60">
        <f>CV60*I60</f>
        <v>0</v>
      </c>
      <c r="V60">
        <f>CW60*I60</f>
        <v>0</v>
      </c>
      <c r="W60">
        <f>ROUND(CX60*I60,2)</f>
        <v>0</v>
      </c>
      <c r="X60">
        <f>ROUND(CY60,2)</f>
        <v>0</v>
      </c>
      <c r="Y60">
        <f>ROUND(CZ60,2)</f>
        <v>0</v>
      </c>
      <c r="AA60">
        <v>59521336</v>
      </c>
      <c r="AB60">
        <f>ROUND((AC60+AD60+AF60),6)</f>
        <v>220.81399999999999</v>
      </c>
      <c r="AC60">
        <f>ROUND(((ES60*0.1)),6)</f>
        <v>220.81399999999999</v>
      </c>
      <c r="AD60">
        <f>ROUND((ET60),6)</f>
        <v>0</v>
      </c>
      <c r="AE60">
        <f>ROUND((EU60),6)</f>
        <v>0</v>
      </c>
      <c r="AF60">
        <f>ROUND((EV60),6)</f>
        <v>0</v>
      </c>
      <c r="AG60">
        <f>ROUND((AP60),6)</f>
        <v>0</v>
      </c>
      <c r="AH60">
        <f>(EW60)</f>
        <v>0</v>
      </c>
      <c r="AI60">
        <f>(EX60)</f>
        <v>0</v>
      </c>
      <c r="AJ60">
        <f>(AS60)</f>
        <v>0</v>
      </c>
      <c r="AK60">
        <v>2208.14</v>
      </c>
      <c r="AL60">
        <v>2208.14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1.0029999999999999</v>
      </c>
      <c r="AZ60">
        <v>1</v>
      </c>
      <c r="BA60">
        <v>1</v>
      </c>
      <c r="BB60">
        <v>1</v>
      </c>
      <c r="BC60">
        <v>11.44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170</v>
      </c>
      <c r="BM60">
        <v>101</v>
      </c>
      <c r="BN60">
        <v>0</v>
      </c>
      <c r="BO60" t="s">
        <v>167</v>
      </c>
      <c r="BP60">
        <v>1</v>
      </c>
      <c r="BQ60">
        <v>30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0</v>
      </c>
      <c r="CA60">
        <v>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>(P60+Q60+S60)</f>
        <v>593.64</v>
      </c>
      <c r="CQ60">
        <f>(AC60*BC60*AW60)</f>
        <v>2533.6904964799992</v>
      </c>
      <c r="CR60">
        <f>(AD60*BB60*AV60)</f>
        <v>0</v>
      </c>
      <c r="CS60">
        <f>(AE60*BS60*AV60)</f>
        <v>0</v>
      </c>
      <c r="CT60">
        <f>(AF60*BA60*AV60)</f>
        <v>0</v>
      </c>
      <c r="CU60">
        <f>AG60</f>
        <v>0</v>
      </c>
      <c r="CV60">
        <f>(AH60*AV60)</f>
        <v>0</v>
      </c>
      <c r="CW60">
        <f>AI60</f>
        <v>0</v>
      </c>
      <c r="CX60">
        <f>AJ60</f>
        <v>0</v>
      </c>
      <c r="CY60">
        <f>S60*(BZ60/100)</f>
        <v>0</v>
      </c>
      <c r="CZ60">
        <f>S60*(CA60/100)</f>
        <v>0</v>
      </c>
      <c r="DC60" t="s">
        <v>3</v>
      </c>
      <c r="DD60" t="s">
        <v>91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105</v>
      </c>
      <c r="DO60">
        <v>77</v>
      </c>
      <c r="DP60">
        <v>1.0469999999999999</v>
      </c>
      <c r="DQ60">
        <v>1.0029999999999999</v>
      </c>
      <c r="DU60">
        <v>1009</v>
      </c>
      <c r="DV60" t="s">
        <v>169</v>
      </c>
      <c r="DW60" t="s">
        <v>169</v>
      </c>
      <c r="DX60">
        <v>1000</v>
      </c>
      <c r="DZ60" t="s">
        <v>3</v>
      </c>
      <c r="EA60" t="s">
        <v>3</v>
      </c>
      <c r="EB60" t="s">
        <v>3</v>
      </c>
      <c r="EC60" t="s">
        <v>3</v>
      </c>
      <c r="EE60">
        <v>41339942</v>
      </c>
      <c r="EF60">
        <v>30</v>
      </c>
      <c r="EG60" t="s">
        <v>19</v>
      </c>
      <c r="EH60">
        <v>0</v>
      </c>
      <c r="EI60" t="s">
        <v>3</v>
      </c>
      <c r="EJ60">
        <v>1</v>
      </c>
      <c r="EK60">
        <v>101</v>
      </c>
      <c r="EL60" t="s">
        <v>163</v>
      </c>
      <c r="EM60" t="s">
        <v>164</v>
      </c>
      <c r="EO60" t="s">
        <v>3</v>
      </c>
      <c r="EQ60">
        <v>0</v>
      </c>
      <c r="ER60">
        <v>2208.14</v>
      </c>
      <c r="ES60">
        <v>2208.14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f>ROUND(IF(BI60=3,GM60,0),2)</f>
        <v>0</v>
      </c>
      <c r="FS60">
        <v>0</v>
      </c>
      <c r="FX60">
        <v>105</v>
      </c>
      <c r="FY60">
        <v>77</v>
      </c>
      <c r="GA60" t="s">
        <v>3</v>
      </c>
      <c r="GD60">
        <v>0</v>
      </c>
      <c r="GF60">
        <v>1213579712</v>
      </c>
      <c r="GG60">
        <v>2</v>
      </c>
      <c r="GH60">
        <v>1</v>
      </c>
      <c r="GI60">
        <v>2</v>
      </c>
      <c r="GJ60">
        <v>0</v>
      </c>
      <c r="GK60">
        <f>ROUND(R60*(R12)/100,2)</f>
        <v>0</v>
      </c>
      <c r="GL60">
        <f>ROUND(IF(AND(BH60=3,BI60=3,FS60&lt;&gt;0),P60,0),2)</f>
        <v>0</v>
      </c>
      <c r="GM60">
        <f>ROUND(O60+X60+Y60+GK60,2)+GX60</f>
        <v>593.64</v>
      </c>
      <c r="GN60">
        <f>IF(OR(BI60=0,BI60=1),GM60-GX60,0)</f>
        <v>593.64</v>
      </c>
      <c r="GO60">
        <f>IF(BI60=2,GM60-GX60,0)</f>
        <v>0</v>
      </c>
      <c r="GP60">
        <f>IF(BI60=4,GM60-GX60,0)</f>
        <v>0</v>
      </c>
      <c r="GR60">
        <v>0</v>
      </c>
      <c r="GS60">
        <v>3</v>
      </c>
      <c r="GT60">
        <v>0</v>
      </c>
      <c r="GU60" t="s">
        <v>3</v>
      </c>
      <c r="GV60">
        <f>ROUND((GT60),6)</f>
        <v>0</v>
      </c>
      <c r="GW60">
        <v>1</v>
      </c>
      <c r="GX60">
        <f>ROUND(HC60*I60,2)</f>
        <v>0</v>
      </c>
      <c r="HA60">
        <v>0</v>
      </c>
      <c r="HB60">
        <v>0</v>
      </c>
      <c r="HC60">
        <f>GV60*GW60</f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45" x14ac:dyDescent="0.25">
      <c r="A61">
        <v>19</v>
      </c>
      <c r="B61">
        <v>1</v>
      </c>
      <c r="F61" t="s">
        <v>3</v>
      </c>
      <c r="G61" t="s">
        <v>171</v>
      </c>
      <c r="H61" t="s">
        <v>3</v>
      </c>
      <c r="AA61">
        <v>1</v>
      </c>
      <c r="IK61">
        <v>0</v>
      </c>
    </row>
    <row r="62" spans="1:245" x14ac:dyDescent="0.25">
      <c r="A62">
        <v>17</v>
      </c>
      <c r="B62">
        <v>1</v>
      </c>
      <c r="C62">
        <f>ROW(SmtRes!A60)</f>
        <v>60</v>
      </c>
      <c r="E62" t="s">
        <v>172</v>
      </c>
      <c r="F62" t="s">
        <v>173</v>
      </c>
      <c r="G62" t="s">
        <v>174</v>
      </c>
      <c r="H62" t="s">
        <v>175</v>
      </c>
      <c r="I62">
        <f>ROUND(I63,9)</f>
        <v>6.8159999999999998E-2</v>
      </c>
      <c r="J62">
        <v>0</v>
      </c>
      <c r="K62">
        <f>ROUND(I63,9)</f>
        <v>6.8159999999999998E-2</v>
      </c>
      <c r="O62">
        <f>ROUND(CP62,2)</f>
        <v>3881.17</v>
      </c>
      <c r="P62">
        <f>ROUND(CQ62*I62,2)</f>
        <v>39.090000000000003</v>
      </c>
      <c r="Q62">
        <f>ROUND(CR62*I62,2)</f>
        <v>26.35</v>
      </c>
      <c r="R62">
        <f>ROUND(CS62*I62,2)</f>
        <v>0</v>
      </c>
      <c r="S62">
        <f>ROUND(CT62*I62,2)</f>
        <v>3815.73</v>
      </c>
      <c r="T62">
        <f>ROUND(CU62*I62,2)</f>
        <v>0</v>
      </c>
      <c r="U62">
        <f>CV62*I62</f>
        <v>6.1939173120000008</v>
      </c>
      <c r="V62">
        <f>CW62*I62</f>
        <v>0</v>
      </c>
      <c r="W62">
        <f>ROUND(CX62*I62,2)</f>
        <v>0</v>
      </c>
      <c r="X62">
        <f>ROUND(CY62,2)</f>
        <v>2747.33</v>
      </c>
      <c r="Y62">
        <f>ROUND(CZ62,2)</f>
        <v>1946.02</v>
      </c>
      <c r="AA62">
        <v>59521336</v>
      </c>
      <c r="AB62">
        <f>ROUND((AC62+AD62+AF62),6)</f>
        <v>1187.8699999999999</v>
      </c>
      <c r="AC62">
        <f>ROUND((ES62),6)</f>
        <v>46.4</v>
      </c>
      <c r="AD62">
        <f>ROUND(((ET62*1.1)),6)</f>
        <v>37.950000000000003</v>
      </c>
      <c r="AE62">
        <f>ROUND(((EU62*1.1)),6)</f>
        <v>0</v>
      </c>
      <c r="AF62">
        <f>ROUND(((EV62*1.1)),6)</f>
        <v>1103.52</v>
      </c>
      <c r="AG62">
        <f>ROUND((AP62),6)</f>
        <v>0</v>
      </c>
      <c r="AH62">
        <f>((EW62*1.1))</f>
        <v>83.600000000000009</v>
      </c>
      <c r="AI62">
        <f>((EX62*1.1))</f>
        <v>0</v>
      </c>
      <c r="AJ62">
        <f>(AS62)</f>
        <v>0</v>
      </c>
      <c r="AK62">
        <v>1084.0999999999999</v>
      </c>
      <c r="AL62">
        <v>46.4</v>
      </c>
      <c r="AM62">
        <v>34.5</v>
      </c>
      <c r="AN62">
        <v>0</v>
      </c>
      <c r="AO62">
        <v>1003.2</v>
      </c>
      <c r="AP62">
        <v>0</v>
      </c>
      <c r="AQ62">
        <v>76</v>
      </c>
      <c r="AR62">
        <v>0</v>
      </c>
      <c r="AS62">
        <v>0</v>
      </c>
      <c r="AT62">
        <v>72</v>
      </c>
      <c r="AU62">
        <v>51</v>
      </c>
      <c r="AV62">
        <v>1.087</v>
      </c>
      <c r="AW62">
        <v>1</v>
      </c>
      <c r="AZ62">
        <v>1</v>
      </c>
      <c r="BA62">
        <v>46.67</v>
      </c>
      <c r="BB62">
        <v>9.3699999999999992</v>
      </c>
      <c r="BC62">
        <v>12.36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176</v>
      </c>
      <c r="BM62">
        <v>80</v>
      </c>
      <c r="BN62">
        <v>0</v>
      </c>
      <c r="BO62" t="s">
        <v>173</v>
      </c>
      <c r="BP62">
        <v>1</v>
      </c>
      <c r="BQ62">
        <v>30</v>
      </c>
      <c r="BR62">
        <v>0</v>
      </c>
      <c r="BS62">
        <v>46.67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72</v>
      </c>
      <c r="CA62">
        <v>51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831</v>
      </c>
      <c r="CO62">
        <v>0</v>
      </c>
      <c r="CP62">
        <f>(P62+Q62+S62)</f>
        <v>3881.17</v>
      </c>
      <c r="CQ62">
        <f>(AC62*BC62*AW62)</f>
        <v>573.50399999999991</v>
      </c>
      <c r="CR62">
        <f>(AD62*BB62*AV62)</f>
        <v>386.52796050000001</v>
      </c>
      <c r="CS62">
        <f>(AE62*BS62*AV62)</f>
        <v>0</v>
      </c>
      <c r="CT62">
        <f>(AF62*BA62*AV62)</f>
        <v>55981.889620800001</v>
      </c>
      <c r="CU62">
        <f>AG62</f>
        <v>0</v>
      </c>
      <c r="CV62">
        <f>(AH62*AV62)</f>
        <v>90.873200000000011</v>
      </c>
      <c r="CW62">
        <f>AI62</f>
        <v>0</v>
      </c>
      <c r="CX62">
        <f>AJ62</f>
        <v>0</v>
      </c>
      <c r="CY62">
        <f>S62*(BZ62/100)</f>
        <v>2747.3256000000001</v>
      </c>
      <c r="CZ62">
        <f>S62*(CA62/100)</f>
        <v>1946.0223000000001</v>
      </c>
      <c r="DB62">
        <v>17</v>
      </c>
      <c r="DC62" t="s">
        <v>3</v>
      </c>
      <c r="DD62" t="s">
        <v>3</v>
      </c>
      <c r="DE62" t="s">
        <v>20</v>
      </c>
      <c r="DF62" t="s">
        <v>20</v>
      </c>
      <c r="DG62" t="s">
        <v>20</v>
      </c>
      <c r="DH62" t="s">
        <v>3</v>
      </c>
      <c r="DI62" t="s">
        <v>20</v>
      </c>
      <c r="DJ62" t="s">
        <v>20</v>
      </c>
      <c r="DK62" t="s">
        <v>3</v>
      </c>
      <c r="DL62" t="s">
        <v>3</v>
      </c>
      <c r="DM62" t="s">
        <v>3</v>
      </c>
      <c r="DN62">
        <v>87</v>
      </c>
      <c r="DO62">
        <v>105</v>
      </c>
      <c r="DP62">
        <v>1.087</v>
      </c>
      <c r="DQ62">
        <v>1</v>
      </c>
      <c r="DU62">
        <v>1013</v>
      </c>
      <c r="DV62" t="s">
        <v>175</v>
      </c>
      <c r="DW62" t="s">
        <v>175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41339921</v>
      </c>
      <c r="EF62">
        <v>30</v>
      </c>
      <c r="EG62" t="s">
        <v>19</v>
      </c>
      <c r="EH62">
        <v>0</v>
      </c>
      <c r="EI62" t="s">
        <v>3</v>
      </c>
      <c r="EJ62">
        <v>1</v>
      </c>
      <c r="EK62">
        <v>80</v>
      </c>
      <c r="EL62" t="s">
        <v>177</v>
      </c>
      <c r="EM62" t="s">
        <v>178</v>
      </c>
      <c r="EO62" t="s">
        <v>29</v>
      </c>
      <c r="EQ62">
        <v>0</v>
      </c>
      <c r="ER62">
        <v>1084.0999999999999</v>
      </c>
      <c r="ES62">
        <v>46.4</v>
      </c>
      <c r="ET62">
        <v>34.5</v>
      </c>
      <c r="EU62">
        <v>0</v>
      </c>
      <c r="EV62">
        <v>1003.2</v>
      </c>
      <c r="EW62">
        <v>76</v>
      </c>
      <c r="EX62">
        <v>0</v>
      </c>
      <c r="EY62">
        <v>0</v>
      </c>
      <c r="FQ62">
        <v>0</v>
      </c>
      <c r="FR62">
        <f>ROUND(IF(BI62=3,GM62,0),2)</f>
        <v>0</v>
      </c>
      <c r="FS62">
        <v>0</v>
      </c>
      <c r="FX62">
        <v>87</v>
      </c>
      <c r="FY62">
        <v>105</v>
      </c>
      <c r="GA62" t="s">
        <v>3</v>
      </c>
      <c r="GD62">
        <v>0</v>
      </c>
      <c r="GF62">
        <v>1157333295</v>
      </c>
      <c r="GG62">
        <v>2</v>
      </c>
      <c r="GH62">
        <v>1</v>
      </c>
      <c r="GI62">
        <v>2</v>
      </c>
      <c r="GJ62">
        <v>0</v>
      </c>
      <c r="GK62">
        <f>ROUND(R62*(R12)/100,2)</f>
        <v>0</v>
      </c>
      <c r="GL62">
        <f>ROUND(IF(AND(BH62=3,BI62=3,FS62&lt;&gt;0),P62,0),2)</f>
        <v>0</v>
      </c>
      <c r="GM62">
        <f>ROUND(O62+X62+Y62+GK62,2)+GX62</f>
        <v>8574.52</v>
      </c>
      <c r="GN62">
        <f>IF(OR(BI62=0,BI62=1),GM62-GX62,0)</f>
        <v>8574.52</v>
      </c>
      <c r="GO62">
        <f>IF(BI62=2,GM62-GX62,0)</f>
        <v>0</v>
      </c>
      <c r="GP62">
        <f>IF(BI62=4,GM62-GX62,0)</f>
        <v>0</v>
      </c>
      <c r="GR62">
        <v>0</v>
      </c>
      <c r="GS62">
        <v>3</v>
      </c>
      <c r="GT62">
        <v>0</v>
      </c>
      <c r="GU62" t="s">
        <v>3</v>
      </c>
      <c r="GV62">
        <f>ROUND((GT62),6)</f>
        <v>0</v>
      </c>
      <c r="GW62">
        <v>1</v>
      </c>
      <c r="GX62">
        <f>ROUND(HC62*I62,2)</f>
        <v>0</v>
      </c>
      <c r="HA62">
        <v>0</v>
      </c>
      <c r="HB62">
        <v>0</v>
      </c>
      <c r="HC62">
        <f>GV62*GW62</f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5">
      <c r="A63">
        <v>17</v>
      </c>
      <c r="B63">
        <v>1</v>
      </c>
      <c r="E63" t="s">
        <v>179</v>
      </c>
      <c r="F63" t="s">
        <v>180</v>
      </c>
      <c r="G63" t="s">
        <v>181</v>
      </c>
      <c r="H63" t="s">
        <v>169</v>
      </c>
      <c r="I63">
        <f>ROUND(ROUND(((4*1.16+2.2*2)*2*3.77/1000),5),9)</f>
        <v>6.8159999999999998E-2</v>
      </c>
      <c r="J63">
        <v>0</v>
      </c>
      <c r="K63">
        <f>ROUND(ROUND(((4*1.16+2.2*2)*2*3.77/1000),5),9)</f>
        <v>6.8159999999999998E-2</v>
      </c>
      <c r="O63">
        <f>ROUND(CP63,2)</f>
        <v>3687.03</v>
      </c>
      <c r="P63">
        <f>ROUND(CQ63*I63,2)</f>
        <v>3687.03</v>
      </c>
      <c r="Q63">
        <f>ROUND(CR63*I63,2)</f>
        <v>0</v>
      </c>
      <c r="R63">
        <f>ROUND(CS63*I63,2)</f>
        <v>0</v>
      </c>
      <c r="S63">
        <f>ROUND(CT63*I63,2)</f>
        <v>0</v>
      </c>
      <c r="T63">
        <f>ROUND(CU63*I63,2)</f>
        <v>0</v>
      </c>
      <c r="U63">
        <f>CV63*I63</f>
        <v>0</v>
      </c>
      <c r="V63">
        <f>CW63*I63</f>
        <v>0</v>
      </c>
      <c r="W63">
        <f>ROUND(CX63*I63,2)</f>
        <v>0</v>
      </c>
      <c r="X63">
        <f>ROUND(CY63,2)</f>
        <v>0</v>
      </c>
      <c r="Y63">
        <f>ROUND(CZ63,2)</f>
        <v>0</v>
      </c>
      <c r="AA63">
        <v>59521336</v>
      </c>
      <c r="AB63">
        <f>ROUND((AC63+AD63+AF63),6)</f>
        <v>9853.14</v>
      </c>
      <c r="AC63">
        <f>ROUND((ES63),6)</f>
        <v>9853.14</v>
      </c>
      <c r="AD63">
        <f>ROUND((ET63),6)</f>
        <v>0</v>
      </c>
      <c r="AE63">
        <f>ROUND((EU63),6)</f>
        <v>0</v>
      </c>
      <c r="AF63">
        <f>ROUND((EV63),6)</f>
        <v>0</v>
      </c>
      <c r="AG63">
        <f>ROUND((AP63),6)</f>
        <v>0</v>
      </c>
      <c r="AH63">
        <f>(EW63)</f>
        <v>0</v>
      </c>
      <c r="AI63">
        <f>(EX63)</f>
        <v>0</v>
      </c>
      <c r="AJ63">
        <f>(AS63)</f>
        <v>0</v>
      </c>
      <c r="AK63">
        <v>9853.14</v>
      </c>
      <c r="AL63">
        <v>9853.14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5.49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182</v>
      </c>
      <c r="BM63">
        <v>1617</v>
      </c>
      <c r="BN63">
        <v>0</v>
      </c>
      <c r="BO63" t="s">
        <v>180</v>
      </c>
      <c r="BP63">
        <v>1</v>
      </c>
      <c r="BQ63">
        <v>200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>(P63+Q63+S63)</f>
        <v>3687.03</v>
      </c>
      <c r="CQ63">
        <f>(AC63*BC63*AW63)</f>
        <v>54093.738599999997</v>
      </c>
      <c r="CR63">
        <f>(AD63*BB63*AV63)</f>
        <v>0</v>
      </c>
      <c r="CS63">
        <f>(AE63*BS63*AV63)</f>
        <v>0</v>
      </c>
      <c r="CT63">
        <f>(AF63*BA63*AV63)</f>
        <v>0</v>
      </c>
      <c r="CU63">
        <f>AG63</f>
        <v>0</v>
      </c>
      <c r="CV63">
        <f>(AH63*AV63)</f>
        <v>0</v>
      </c>
      <c r="CW63">
        <f>AI63</f>
        <v>0</v>
      </c>
      <c r="CX63">
        <f>AJ63</f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169</v>
      </c>
      <c r="DW63" t="s">
        <v>169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41341458</v>
      </c>
      <c r="EF63">
        <v>200</v>
      </c>
      <c r="EG63" t="s">
        <v>92</v>
      </c>
      <c r="EH63">
        <v>0</v>
      </c>
      <c r="EI63" t="s">
        <v>3</v>
      </c>
      <c r="EJ63">
        <v>1</v>
      </c>
      <c r="EK63">
        <v>1617</v>
      </c>
      <c r="EL63" t="s">
        <v>93</v>
      </c>
      <c r="EM63" t="s">
        <v>94</v>
      </c>
      <c r="EO63" t="s">
        <v>3</v>
      </c>
      <c r="EQ63">
        <v>0</v>
      </c>
      <c r="ER63">
        <v>9853.14</v>
      </c>
      <c r="ES63">
        <v>9853.14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f>ROUND(IF(BI63=3,GM63,0),2)</f>
        <v>0</v>
      </c>
      <c r="FS63">
        <v>0</v>
      </c>
      <c r="FX63">
        <v>0</v>
      </c>
      <c r="FY63">
        <v>0</v>
      </c>
      <c r="GA63" t="s">
        <v>3</v>
      </c>
      <c r="GD63">
        <v>0</v>
      </c>
      <c r="GF63">
        <v>674470422</v>
      </c>
      <c r="GG63">
        <v>2</v>
      </c>
      <c r="GH63">
        <v>1</v>
      </c>
      <c r="GI63">
        <v>2</v>
      </c>
      <c r="GJ63">
        <v>0</v>
      </c>
      <c r="GK63">
        <f>ROUND(R63*(R12)/100,2)</f>
        <v>0</v>
      </c>
      <c r="GL63">
        <f>ROUND(IF(AND(BH63=3,BI63=3,FS63&lt;&gt;0),P63,0),2)</f>
        <v>0</v>
      </c>
      <c r="GM63">
        <f>ROUND(O63+X63+Y63+GK63,2)+GX63</f>
        <v>3687.03</v>
      </c>
      <c r="GN63">
        <f>IF(OR(BI63=0,BI63=1),GM63-GX63,0)</f>
        <v>3687.03</v>
      </c>
      <c r="GO63">
        <f>IF(BI63=2,GM63-GX63,0)</f>
        <v>0</v>
      </c>
      <c r="GP63">
        <f>IF(BI63=4,GM63-GX63,0)</f>
        <v>0</v>
      </c>
      <c r="GR63">
        <v>0</v>
      </c>
      <c r="GS63">
        <v>3</v>
      </c>
      <c r="GT63">
        <v>0</v>
      </c>
      <c r="GU63" t="s">
        <v>3</v>
      </c>
      <c r="GV63">
        <f>ROUND((GT63),6)</f>
        <v>0</v>
      </c>
      <c r="GW63">
        <v>1</v>
      </c>
      <c r="GX63">
        <f>ROUND(HC63*I63,2)</f>
        <v>0</v>
      </c>
      <c r="HA63">
        <v>0</v>
      </c>
      <c r="HB63">
        <v>0</v>
      </c>
      <c r="HC63">
        <f>GV63*GW63</f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45" x14ac:dyDescent="0.25">
      <c r="A64">
        <v>19</v>
      </c>
      <c r="B64">
        <v>1</v>
      </c>
      <c r="F64" t="s">
        <v>3</v>
      </c>
      <c r="G64" t="s">
        <v>183</v>
      </c>
      <c r="H64" t="s">
        <v>3</v>
      </c>
      <c r="AA64">
        <v>1</v>
      </c>
      <c r="IK64">
        <v>0</v>
      </c>
    </row>
    <row r="65" spans="1:245" x14ac:dyDescent="0.25">
      <c r="A65">
        <v>17</v>
      </c>
      <c r="B65">
        <v>1</v>
      </c>
      <c r="C65">
        <f>ROW(SmtRes!A65)</f>
        <v>65</v>
      </c>
      <c r="E65" t="s">
        <v>3</v>
      </c>
      <c r="F65" t="s">
        <v>184</v>
      </c>
      <c r="G65" t="s">
        <v>185</v>
      </c>
      <c r="H65" t="s">
        <v>186</v>
      </c>
      <c r="I65">
        <f>ROUND(ROUND(((0.4*3.2*2)*2/100),2)*0,9)</f>
        <v>0</v>
      </c>
      <c r="J65">
        <v>0</v>
      </c>
      <c r="K65">
        <f>ROUND(ROUND(((0.4*3.2*2)*2/100),2)*0,9)</f>
        <v>0</v>
      </c>
      <c r="O65">
        <f>ROUND(CP65,2)</f>
        <v>0</v>
      </c>
      <c r="P65">
        <f>ROUND(CQ65*I65,2)</f>
        <v>0</v>
      </c>
      <c r="Q65">
        <f>ROUND(CR65*I65,2)</f>
        <v>0</v>
      </c>
      <c r="R65">
        <f>ROUND(CS65*I65,2)</f>
        <v>0</v>
      </c>
      <c r="S65">
        <f>ROUND(CT65*I65,2)</f>
        <v>0</v>
      </c>
      <c r="T65">
        <f>ROUND(CU65*I65,2)</f>
        <v>0</v>
      </c>
      <c r="U65">
        <f>CV65*I65</f>
        <v>0</v>
      </c>
      <c r="V65">
        <f>CW65*I65</f>
        <v>0</v>
      </c>
      <c r="W65">
        <f>ROUND(CX65*I65,2)</f>
        <v>0</v>
      </c>
      <c r="X65">
        <f t="shared" ref="X65:Y69" si="123">ROUND(CY65,2)</f>
        <v>0</v>
      </c>
      <c r="Y65">
        <f t="shared" si="123"/>
        <v>0</v>
      </c>
      <c r="AA65">
        <v>-1</v>
      </c>
      <c r="AB65">
        <f>ROUND((AC65+AD65+AF65),6)</f>
        <v>1330.5719999999999</v>
      </c>
      <c r="AC65">
        <f>ROUND((ES65),6)</f>
        <v>128.80000000000001</v>
      </c>
      <c r="AD65">
        <f>ROUND(((ET65*1.1)),6)</f>
        <v>6.4020000000000001</v>
      </c>
      <c r="AE65">
        <f>ROUND(((EU65*1.1)),6)</f>
        <v>0.96799999999999997</v>
      </c>
      <c r="AF65">
        <f>ROUND(((EV65*1.1)),6)</f>
        <v>1195.3699999999999</v>
      </c>
      <c r="AG65">
        <f>ROUND((AP65),6)</f>
        <v>0</v>
      </c>
      <c r="AH65">
        <f>((EW65*1.1))</f>
        <v>106.92000000000002</v>
      </c>
      <c r="AI65">
        <f>((EX65*1.1))</f>
        <v>0</v>
      </c>
      <c r="AJ65">
        <f>(AS65)</f>
        <v>0</v>
      </c>
      <c r="AK65">
        <v>1221.32</v>
      </c>
      <c r="AL65">
        <v>128.80000000000001</v>
      </c>
      <c r="AM65">
        <v>5.82</v>
      </c>
      <c r="AN65">
        <v>0.88</v>
      </c>
      <c r="AO65">
        <v>1086.7</v>
      </c>
      <c r="AP65">
        <v>0</v>
      </c>
      <c r="AQ65">
        <v>97.2</v>
      </c>
      <c r="AR65">
        <v>0</v>
      </c>
      <c r="AS65">
        <v>0</v>
      </c>
      <c r="AT65">
        <v>89</v>
      </c>
      <c r="AU65">
        <v>41</v>
      </c>
      <c r="AV65">
        <v>1.087</v>
      </c>
      <c r="AW65">
        <v>1.0009999999999999</v>
      </c>
      <c r="AZ65">
        <v>1</v>
      </c>
      <c r="BA65">
        <v>46.67</v>
      </c>
      <c r="BB65">
        <v>15.03</v>
      </c>
      <c r="BC65">
        <v>10.89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187</v>
      </c>
      <c r="BM65">
        <v>96</v>
      </c>
      <c r="BN65">
        <v>0</v>
      </c>
      <c r="BO65" t="s">
        <v>184</v>
      </c>
      <c r="BP65">
        <v>1</v>
      </c>
      <c r="BQ65">
        <v>30</v>
      </c>
      <c r="BR65">
        <v>0</v>
      </c>
      <c r="BS65">
        <v>46.67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89</v>
      </c>
      <c r="CA65">
        <v>41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0</v>
      </c>
      <c r="CQ65">
        <f>(AC65*BC65*AW65)</f>
        <v>1404.0346320000001</v>
      </c>
      <c r="CR65">
        <f>(AD65*BB65*AV65)</f>
        <v>104.59337922</v>
      </c>
      <c r="CS65">
        <f>(AE65*BS65*AV65)</f>
        <v>49.106920719999998</v>
      </c>
      <c r="CT65">
        <f>(AF65*BA65*AV65)</f>
        <v>60641.466757299997</v>
      </c>
      <c r="CU65">
        <f>AG65</f>
        <v>0</v>
      </c>
      <c r="CV65">
        <f>(AH65*AV65)</f>
        <v>116.22204000000001</v>
      </c>
      <c r="CW65">
        <f t="shared" ref="CW65:CX69" si="124">AI65</f>
        <v>0</v>
      </c>
      <c r="CX65">
        <f t="shared" si="124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20</v>
      </c>
      <c r="DF65" t="s">
        <v>20</v>
      </c>
      <c r="DG65" t="s">
        <v>20</v>
      </c>
      <c r="DH65" t="s">
        <v>3</v>
      </c>
      <c r="DI65" t="s">
        <v>20</v>
      </c>
      <c r="DJ65" t="s">
        <v>20</v>
      </c>
      <c r="DK65" t="s">
        <v>3</v>
      </c>
      <c r="DL65" t="s">
        <v>3</v>
      </c>
      <c r="DM65" t="s">
        <v>3</v>
      </c>
      <c r="DN65">
        <v>120</v>
      </c>
      <c r="DO65">
        <v>84</v>
      </c>
      <c r="DP65">
        <v>1.087</v>
      </c>
      <c r="DQ65">
        <v>1.0009999999999999</v>
      </c>
      <c r="DU65">
        <v>1013</v>
      </c>
      <c r="DV65" t="s">
        <v>186</v>
      </c>
      <c r="DW65" t="s">
        <v>186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41339937</v>
      </c>
      <c r="EF65">
        <v>30</v>
      </c>
      <c r="EG65" t="s">
        <v>19</v>
      </c>
      <c r="EH65">
        <v>0</v>
      </c>
      <c r="EI65" t="s">
        <v>3</v>
      </c>
      <c r="EJ65">
        <v>1</v>
      </c>
      <c r="EK65">
        <v>96</v>
      </c>
      <c r="EL65" t="s">
        <v>188</v>
      </c>
      <c r="EM65" t="s">
        <v>189</v>
      </c>
      <c r="EO65" t="s">
        <v>3</v>
      </c>
      <c r="EQ65">
        <v>1024</v>
      </c>
      <c r="ER65">
        <v>1221.32</v>
      </c>
      <c r="ES65">
        <v>128.80000000000001</v>
      </c>
      <c r="ET65">
        <v>5.82</v>
      </c>
      <c r="EU65">
        <v>0.88</v>
      </c>
      <c r="EV65">
        <v>1086.7</v>
      </c>
      <c r="EW65">
        <v>97.2</v>
      </c>
      <c r="EX65">
        <v>0</v>
      </c>
      <c r="EY65">
        <v>0</v>
      </c>
      <c r="FQ65">
        <v>0</v>
      </c>
      <c r="FR65">
        <f>ROUND(IF(BI65=3,GM65,0),2)</f>
        <v>0</v>
      </c>
      <c r="FS65">
        <v>0</v>
      </c>
      <c r="FX65">
        <v>120</v>
      </c>
      <c r="FY65">
        <v>84</v>
      </c>
      <c r="GA65" t="s">
        <v>3</v>
      </c>
      <c r="GD65">
        <v>0</v>
      </c>
      <c r="GF65">
        <v>-5210509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>ROUND(IF(AND(BH65=3,BI65=3,FS65&lt;&gt;0),P65,0),2)</f>
        <v>0</v>
      </c>
      <c r="GM65">
        <f>ROUND(O65+X65+Y65+GK65,2)+GX65</f>
        <v>0</v>
      </c>
      <c r="GN65">
        <f>IF(OR(BI65=0,BI65=1),GM65-GX65,0)</f>
        <v>0</v>
      </c>
      <c r="GO65">
        <f>IF(BI65=2,GM65-GX65,0)</f>
        <v>0</v>
      </c>
      <c r="GP65">
        <f>IF(BI65=4,GM65-GX65,0)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5">
      <c r="A66">
        <v>18</v>
      </c>
      <c r="B66">
        <v>1</v>
      </c>
      <c r="C66">
        <v>64</v>
      </c>
      <c r="E66" t="s">
        <v>3</v>
      </c>
      <c r="F66" t="s">
        <v>190</v>
      </c>
      <c r="G66" t="s">
        <v>835</v>
      </c>
      <c r="H66" t="s">
        <v>191</v>
      </c>
      <c r="I66">
        <f>I65*J66</f>
        <v>0</v>
      </c>
      <c r="J66">
        <v>100</v>
      </c>
      <c r="K66">
        <v>100</v>
      </c>
      <c r="O66">
        <f>ROUND(CP66,2)</f>
        <v>0</v>
      </c>
      <c r="P66">
        <f>ROUND(CQ66*I66,2)</f>
        <v>0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 t="shared" si="123"/>
        <v>0</v>
      </c>
      <c r="Y66">
        <f t="shared" si="123"/>
        <v>0</v>
      </c>
      <c r="AA66">
        <v>-1</v>
      </c>
      <c r="AB66">
        <f>ROUND((AC66+AD66+AF66),6)</f>
        <v>124.8</v>
      </c>
      <c r="AC66">
        <f>ROUND((ES66),6)</f>
        <v>124.8</v>
      </c>
      <c r="AD66">
        <f>ROUND((ET66),6)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124.8</v>
      </c>
      <c r="AL66">
        <v>124.8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1.0009999999999999</v>
      </c>
      <c r="AZ66">
        <v>1</v>
      </c>
      <c r="BA66">
        <v>1</v>
      </c>
      <c r="BB66">
        <v>1</v>
      </c>
      <c r="BC66">
        <v>6.55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192</v>
      </c>
      <c r="BM66">
        <v>96</v>
      </c>
      <c r="BN66">
        <v>0</v>
      </c>
      <c r="BO66" t="s">
        <v>190</v>
      </c>
      <c r="BP66">
        <v>1</v>
      </c>
      <c r="BQ66">
        <v>30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0</v>
      </c>
      <c r="CQ66">
        <f>(AC66*BC66*AW66)</f>
        <v>818.25743999999986</v>
      </c>
      <c r="CR66">
        <f>(AD66*BB66*AV66)</f>
        <v>0</v>
      </c>
      <c r="CS66">
        <f>(AE66*BS66*AV66)</f>
        <v>0</v>
      </c>
      <c r="CT66">
        <f>(AF66*BA66*AV66)</f>
        <v>0</v>
      </c>
      <c r="CU66">
        <f>AG66</f>
        <v>0</v>
      </c>
      <c r="CV66">
        <f>(AH66*AV66)</f>
        <v>0</v>
      </c>
      <c r="CW66">
        <f t="shared" si="124"/>
        <v>0</v>
      </c>
      <c r="CX66">
        <f t="shared" si="124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120</v>
      </c>
      <c r="DO66">
        <v>84</v>
      </c>
      <c r="DP66">
        <v>1.087</v>
      </c>
      <c r="DQ66">
        <v>1.0009999999999999</v>
      </c>
      <c r="DU66">
        <v>1005</v>
      </c>
      <c r="DV66" t="s">
        <v>191</v>
      </c>
      <c r="DW66" t="s">
        <v>191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41339937</v>
      </c>
      <c r="EF66">
        <v>30</v>
      </c>
      <c r="EG66" t="s">
        <v>19</v>
      </c>
      <c r="EH66">
        <v>0</v>
      </c>
      <c r="EI66" t="s">
        <v>3</v>
      </c>
      <c r="EJ66">
        <v>1</v>
      </c>
      <c r="EK66">
        <v>96</v>
      </c>
      <c r="EL66" t="s">
        <v>188</v>
      </c>
      <c r="EM66" t="s">
        <v>189</v>
      </c>
      <c r="EO66" t="s">
        <v>3</v>
      </c>
      <c r="EQ66">
        <v>1024</v>
      </c>
      <c r="ER66">
        <v>124.8</v>
      </c>
      <c r="ES66">
        <v>124.8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>ROUND(IF(BI66=3,GM66,0),2)</f>
        <v>0</v>
      </c>
      <c r="FS66">
        <v>0</v>
      </c>
      <c r="FX66">
        <v>120</v>
      </c>
      <c r="FY66">
        <v>84</v>
      </c>
      <c r="GA66" t="s">
        <v>3</v>
      </c>
      <c r="GD66">
        <v>0</v>
      </c>
      <c r="GF66">
        <v>256193176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>ROUND(IF(AND(BH66=3,BI66=3,FS66&lt;&gt;0),P66,0),2)</f>
        <v>0</v>
      </c>
      <c r="GM66">
        <f>ROUND(O66+X66+Y66+GK66,2)+GX66</f>
        <v>0</v>
      </c>
      <c r="GN66">
        <f>IF(OR(BI66=0,BI66=1),GM66-GX66,0)</f>
        <v>0</v>
      </c>
      <c r="GO66">
        <f>IF(BI66=2,GM66-GX66,0)</f>
        <v>0</v>
      </c>
      <c r="GP66">
        <f>IF(BI66=4,GM66-GX66,0)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5">
      <c r="A67">
        <v>17</v>
      </c>
      <c r="B67">
        <v>1</v>
      </c>
      <c r="C67">
        <f>ROW(SmtRes!A72)</f>
        <v>72</v>
      </c>
      <c r="E67" t="s">
        <v>3</v>
      </c>
      <c r="F67" t="s">
        <v>193</v>
      </c>
      <c r="G67" t="s">
        <v>194</v>
      </c>
      <c r="H67" t="s">
        <v>160</v>
      </c>
      <c r="I67">
        <f>ROUND(I65*2,9)</f>
        <v>0</v>
      </c>
      <c r="J67">
        <v>0</v>
      </c>
      <c r="K67">
        <f>ROUND(I65*2,9)</f>
        <v>0</v>
      </c>
      <c r="O67">
        <f>ROUND(CP67,2)</f>
        <v>0</v>
      </c>
      <c r="P67">
        <f>ROUND(CQ67*I67,2)</f>
        <v>0</v>
      </c>
      <c r="Q67">
        <f>ROUND(CR67*I67,2)</f>
        <v>0</v>
      </c>
      <c r="R67">
        <f>ROUND(CS67*I67,2)</f>
        <v>0</v>
      </c>
      <c r="S67">
        <f>ROUND(CT67*I67,2)</f>
        <v>0</v>
      </c>
      <c r="T67">
        <f>ROUND(CU67*I67,2)</f>
        <v>0</v>
      </c>
      <c r="U67">
        <f>CV67*I67</f>
        <v>0</v>
      </c>
      <c r="V67">
        <f>CW67*I67</f>
        <v>0</v>
      </c>
      <c r="W67">
        <f>ROUND(CX67*I67,2)</f>
        <v>0</v>
      </c>
      <c r="X67">
        <f t="shared" si="123"/>
        <v>0</v>
      </c>
      <c r="Y67">
        <f t="shared" si="123"/>
        <v>0</v>
      </c>
      <c r="AA67">
        <v>-1</v>
      </c>
      <c r="AB67">
        <f>ROUND((AC67+AD67+AF67),6)</f>
        <v>212.01400000000001</v>
      </c>
      <c r="AC67">
        <f>ROUND(((ES67*2)),6)</f>
        <v>18.920000000000002</v>
      </c>
      <c r="AD67">
        <f>ROUND((((ET67*2)*1.1)),6)</f>
        <v>30.007999999999999</v>
      </c>
      <c r="AE67">
        <f>ROUND((((EU67*2)*1.1)),6)</f>
        <v>0.55000000000000004</v>
      </c>
      <c r="AF67">
        <f>ROUND((((EV67*2)*1.1)),6)</f>
        <v>163.08600000000001</v>
      </c>
      <c r="AG67">
        <f>ROUND((AP67),6)</f>
        <v>0</v>
      </c>
      <c r="AH67">
        <f>(((EW67*2)*1.1))</f>
        <v>11.682</v>
      </c>
      <c r="AI67">
        <f>(((EX67*2)*1.1))</f>
        <v>0</v>
      </c>
      <c r="AJ67">
        <f>(AS67)</f>
        <v>0</v>
      </c>
      <c r="AK67">
        <v>97.23</v>
      </c>
      <c r="AL67">
        <v>9.4600000000000009</v>
      </c>
      <c r="AM67">
        <v>13.64</v>
      </c>
      <c r="AN67">
        <v>0.25</v>
      </c>
      <c r="AO67">
        <v>74.13</v>
      </c>
      <c r="AP67">
        <v>0</v>
      </c>
      <c r="AQ67">
        <v>5.31</v>
      </c>
      <c r="AR67">
        <v>0</v>
      </c>
      <c r="AS67">
        <v>0</v>
      </c>
      <c r="AT67">
        <v>87</v>
      </c>
      <c r="AU67">
        <v>41</v>
      </c>
      <c r="AV67">
        <v>1.0469999999999999</v>
      </c>
      <c r="AW67">
        <v>1</v>
      </c>
      <c r="AZ67">
        <v>1</v>
      </c>
      <c r="BA67">
        <v>46.67</v>
      </c>
      <c r="BB67">
        <v>10.7</v>
      </c>
      <c r="BC67">
        <v>24.05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195</v>
      </c>
      <c r="BM67">
        <v>97</v>
      </c>
      <c r="BN67">
        <v>0</v>
      </c>
      <c r="BO67" t="s">
        <v>193</v>
      </c>
      <c r="BP67">
        <v>1</v>
      </c>
      <c r="BQ67">
        <v>30</v>
      </c>
      <c r="BR67">
        <v>0</v>
      </c>
      <c r="BS67">
        <v>46.67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87</v>
      </c>
      <c r="CA67">
        <v>41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831</v>
      </c>
      <c r="CO67">
        <v>0</v>
      </c>
      <c r="CP67">
        <f>(P67+Q67+S67)</f>
        <v>0</v>
      </c>
      <c r="CQ67">
        <f>(AC67*BC67*AW67)</f>
        <v>455.02600000000007</v>
      </c>
      <c r="CR67">
        <f>(AD67*BB67*AV67)</f>
        <v>336.17662319999994</v>
      </c>
      <c r="CS67">
        <f>(AE67*BS67*AV67)</f>
        <v>26.874919500000001</v>
      </c>
      <c r="CT67">
        <f>(AF67*BA67*AV67)</f>
        <v>7968.9511301399998</v>
      </c>
      <c r="CU67">
        <f>AG67</f>
        <v>0</v>
      </c>
      <c r="CV67">
        <f>(AH67*AV67)</f>
        <v>12.231054</v>
      </c>
      <c r="CW67">
        <f t="shared" si="124"/>
        <v>0</v>
      </c>
      <c r="CX67">
        <f t="shared" si="124"/>
        <v>0</v>
      </c>
      <c r="CY67">
        <f>S67*(BZ67/100)</f>
        <v>0</v>
      </c>
      <c r="CZ67">
        <f>S67*(CA67/100)</f>
        <v>0</v>
      </c>
      <c r="DB67">
        <v>18</v>
      </c>
      <c r="DC67" t="s">
        <v>3</v>
      </c>
      <c r="DD67" t="s">
        <v>196</v>
      </c>
      <c r="DE67" t="s">
        <v>197</v>
      </c>
      <c r="DF67" t="s">
        <v>197</v>
      </c>
      <c r="DG67" t="s">
        <v>197</v>
      </c>
      <c r="DH67" t="s">
        <v>3</v>
      </c>
      <c r="DI67" t="s">
        <v>197</v>
      </c>
      <c r="DJ67" t="s">
        <v>197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</v>
      </c>
      <c r="DU67">
        <v>1005</v>
      </c>
      <c r="DV67" t="s">
        <v>160</v>
      </c>
      <c r="DW67" t="s">
        <v>160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41339938</v>
      </c>
      <c r="EF67">
        <v>30</v>
      </c>
      <c r="EG67" t="s">
        <v>19</v>
      </c>
      <c r="EH67">
        <v>0</v>
      </c>
      <c r="EI67" t="s">
        <v>3</v>
      </c>
      <c r="EJ67">
        <v>1</v>
      </c>
      <c r="EK67">
        <v>97</v>
      </c>
      <c r="EL67" t="s">
        <v>198</v>
      </c>
      <c r="EM67" t="s">
        <v>199</v>
      </c>
      <c r="EO67" t="s">
        <v>29</v>
      </c>
      <c r="EQ67">
        <v>1024</v>
      </c>
      <c r="ER67">
        <v>97.23</v>
      </c>
      <c r="ES67">
        <v>9.4600000000000009</v>
      </c>
      <c r="ET67">
        <v>13.64</v>
      </c>
      <c r="EU67">
        <v>0.25</v>
      </c>
      <c r="EV67">
        <v>74.13</v>
      </c>
      <c r="EW67">
        <v>5.31</v>
      </c>
      <c r="EX67">
        <v>0</v>
      </c>
      <c r="EY67">
        <v>0</v>
      </c>
      <c r="FQ67">
        <v>0</v>
      </c>
      <c r="FR67">
        <f>ROUND(IF(BI67=3,GM67,0),2)</f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211192026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>ROUND(IF(AND(BH67=3,BI67=3,FS67&lt;&gt;0),P67,0),2)</f>
        <v>0</v>
      </c>
      <c r="GM67">
        <f>ROUND(O67+X67+Y67+GK67,2)+GX67</f>
        <v>0</v>
      </c>
      <c r="GN67">
        <f>IF(OR(BI67=0,BI67=1),GM67-GX67,0)</f>
        <v>0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5">
      <c r="A68">
        <v>18</v>
      </c>
      <c r="B68">
        <v>1</v>
      </c>
      <c r="C68">
        <v>71</v>
      </c>
      <c r="E68" t="s">
        <v>3</v>
      </c>
      <c r="F68" t="s">
        <v>200</v>
      </c>
      <c r="G68" t="s">
        <v>201</v>
      </c>
      <c r="H68" t="s">
        <v>169</v>
      </c>
      <c r="I68">
        <f>I67*J68</f>
        <v>0</v>
      </c>
      <c r="J68">
        <v>1.7999999999999999E-2</v>
      </c>
      <c r="K68">
        <v>8.9999999999999993E-3</v>
      </c>
      <c r="O68">
        <f>ROUND(CP68,2)</f>
        <v>0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CV68*I68</f>
        <v>0</v>
      </c>
      <c r="V68">
        <f>CW68*I68</f>
        <v>0</v>
      </c>
      <c r="W68">
        <f>ROUND(CX68*I68,2)</f>
        <v>0</v>
      </c>
      <c r="X68">
        <f t="shared" si="123"/>
        <v>0</v>
      </c>
      <c r="Y68">
        <f t="shared" si="123"/>
        <v>0</v>
      </c>
      <c r="AA68">
        <v>-1</v>
      </c>
      <c r="AB68">
        <f>ROUND((AC68+AD68+AF68),6)</f>
        <v>18660.61</v>
      </c>
      <c r="AC68">
        <f>ROUND((ES68),6)</f>
        <v>18660.61</v>
      </c>
      <c r="AD68">
        <f>ROUND((ET68),6)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18660.61</v>
      </c>
      <c r="AL68">
        <v>18660.61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3.42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202</v>
      </c>
      <c r="BM68">
        <v>97</v>
      </c>
      <c r="BN68">
        <v>0</v>
      </c>
      <c r="BO68" t="s">
        <v>200</v>
      </c>
      <c r="BP68">
        <v>1</v>
      </c>
      <c r="BQ68">
        <v>30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0</v>
      </c>
      <c r="CQ68">
        <f>(AC68*BC68*AW68)</f>
        <v>63819.286200000002</v>
      </c>
      <c r="CR68">
        <f>(AD68*BB68*AV68)</f>
        <v>0</v>
      </c>
      <c r="CS68">
        <f>(AE68*BS68*AV68)</f>
        <v>0</v>
      </c>
      <c r="CT68">
        <f>(AF68*BA68*AV68)</f>
        <v>0</v>
      </c>
      <c r="CU68">
        <f>AG68</f>
        <v>0</v>
      </c>
      <c r="CV68">
        <f>(AH68*AV68)</f>
        <v>0</v>
      </c>
      <c r="CW68">
        <f t="shared" si="124"/>
        <v>0</v>
      </c>
      <c r="CX68">
        <f t="shared" si="124"/>
        <v>0</v>
      </c>
      <c r="CY68">
        <f>S68*(BZ68/100)</f>
        <v>0</v>
      </c>
      <c r="CZ68">
        <f>S68*(CA68/100)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105</v>
      </c>
      <c r="DO68">
        <v>77</v>
      </c>
      <c r="DP68">
        <v>1.0469999999999999</v>
      </c>
      <c r="DQ68">
        <v>1</v>
      </c>
      <c r="DU68">
        <v>1009</v>
      </c>
      <c r="DV68" t="s">
        <v>169</v>
      </c>
      <c r="DW68" t="s">
        <v>169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41339938</v>
      </c>
      <c r="EF68">
        <v>30</v>
      </c>
      <c r="EG68" t="s">
        <v>19</v>
      </c>
      <c r="EH68">
        <v>0</v>
      </c>
      <c r="EI68" t="s">
        <v>3</v>
      </c>
      <c r="EJ68">
        <v>1</v>
      </c>
      <c r="EK68">
        <v>97</v>
      </c>
      <c r="EL68" t="s">
        <v>198</v>
      </c>
      <c r="EM68" t="s">
        <v>199</v>
      </c>
      <c r="EO68" t="s">
        <v>3</v>
      </c>
      <c r="EQ68">
        <v>1024</v>
      </c>
      <c r="ER68">
        <v>18660.61</v>
      </c>
      <c r="ES68">
        <v>18660.61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>ROUND(IF(BI68=3,GM68,0),2)</f>
        <v>0</v>
      </c>
      <c r="FS68">
        <v>0</v>
      </c>
      <c r="FX68">
        <v>105</v>
      </c>
      <c r="FY68">
        <v>77</v>
      </c>
      <c r="GA68" t="s">
        <v>3</v>
      </c>
      <c r="GD68">
        <v>0</v>
      </c>
      <c r="GF68">
        <v>-1697409118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>ROUND(IF(AND(BH68=3,BI68=3,FS68&lt;&gt;0),P68,0),2)</f>
        <v>0</v>
      </c>
      <c r="GM68">
        <f>ROUND(O68+X68+Y68+GK68,2)+GX68</f>
        <v>0</v>
      </c>
      <c r="GN68">
        <f>IF(OR(BI68=0,BI68=1),GM68-GX68,0)</f>
        <v>0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196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5">
      <c r="A69">
        <v>17</v>
      </c>
      <c r="B69">
        <v>1</v>
      </c>
      <c r="C69">
        <f>ROW(SmtRes!A77)</f>
        <v>77</v>
      </c>
      <c r="E69" t="s">
        <v>3</v>
      </c>
      <c r="F69" t="s">
        <v>203</v>
      </c>
      <c r="G69" t="s">
        <v>204</v>
      </c>
      <c r="H69" t="s">
        <v>160</v>
      </c>
      <c r="I69">
        <f>ROUND(I67,9)</f>
        <v>0</v>
      </c>
      <c r="J69">
        <v>0</v>
      </c>
      <c r="K69">
        <f>ROUND(I67,9)</f>
        <v>0</v>
      </c>
      <c r="O69">
        <f>ROUND(CP69,2)</f>
        <v>0</v>
      </c>
      <c r="P69">
        <f>ROUND(CQ69*I69,2)</f>
        <v>0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>ROUND(CU69*I69,2)</f>
        <v>0</v>
      </c>
      <c r="U69">
        <f>CV69*I69</f>
        <v>0</v>
      </c>
      <c r="V69">
        <f>CW69*I69</f>
        <v>0</v>
      </c>
      <c r="W69">
        <f>ROUND(CX69*I69,2)</f>
        <v>0</v>
      </c>
      <c r="X69">
        <f t="shared" si="123"/>
        <v>0</v>
      </c>
      <c r="Y69">
        <f t="shared" si="123"/>
        <v>0</v>
      </c>
      <c r="AA69">
        <v>-1</v>
      </c>
      <c r="AB69">
        <f>ROUND((AC69+AD69+AF69),6)</f>
        <v>635.42600000000004</v>
      </c>
      <c r="AC69">
        <f>ROUND(((ES69*2)),6)</f>
        <v>575.29999999999995</v>
      </c>
      <c r="AD69">
        <f>ROUND((((ET69*2)*1.1)),6)</f>
        <v>4.3559999999999999</v>
      </c>
      <c r="AE69">
        <f>ROUND((((EU69*2)*1.1)),6)</f>
        <v>0.59399999999999997</v>
      </c>
      <c r="AF69">
        <f>ROUND((((EV69*2)*1.1)),6)</f>
        <v>55.77</v>
      </c>
      <c r="AG69">
        <f>ROUND((AP69),6)</f>
        <v>0</v>
      </c>
      <c r="AH69">
        <f>(((EW69*2)*1.1))</f>
        <v>4.6859999999999999</v>
      </c>
      <c r="AI69">
        <f>(((EX69*2)*1.1))</f>
        <v>0</v>
      </c>
      <c r="AJ69">
        <f>(AS69)</f>
        <v>0</v>
      </c>
      <c r="AK69">
        <v>314.98</v>
      </c>
      <c r="AL69">
        <v>287.64999999999998</v>
      </c>
      <c r="AM69">
        <v>1.98</v>
      </c>
      <c r="AN69">
        <v>0.27</v>
      </c>
      <c r="AO69">
        <v>25.35</v>
      </c>
      <c r="AP69">
        <v>0</v>
      </c>
      <c r="AQ69">
        <v>2.13</v>
      </c>
      <c r="AR69">
        <v>0</v>
      </c>
      <c r="AS69">
        <v>0</v>
      </c>
      <c r="AT69">
        <v>87</v>
      </c>
      <c r="AU69">
        <v>41</v>
      </c>
      <c r="AV69">
        <v>1.0469999999999999</v>
      </c>
      <c r="AW69">
        <v>1</v>
      </c>
      <c r="AZ69">
        <v>1</v>
      </c>
      <c r="BA69">
        <v>46.67</v>
      </c>
      <c r="BB69">
        <v>15.03</v>
      </c>
      <c r="BC69">
        <v>3.03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205</v>
      </c>
      <c r="BM69">
        <v>1369</v>
      </c>
      <c r="BN69">
        <v>0</v>
      </c>
      <c r="BO69" t="s">
        <v>203</v>
      </c>
      <c r="BP69">
        <v>1</v>
      </c>
      <c r="BQ69">
        <v>30</v>
      </c>
      <c r="BR69">
        <v>0</v>
      </c>
      <c r="BS69">
        <v>46.67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87</v>
      </c>
      <c r="CA69">
        <v>41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831</v>
      </c>
      <c r="CO69">
        <v>0</v>
      </c>
      <c r="CP69">
        <f>(P69+Q69+S69)</f>
        <v>0</v>
      </c>
      <c r="CQ69">
        <f>(AC69*BC69*AW69)</f>
        <v>1743.1589999999997</v>
      </c>
      <c r="CR69">
        <f>(AD69*BB69*AV69)</f>
        <v>68.547801960000001</v>
      </c>
      <c r="CS69">
        <f>(AE69*BS69*AV69)</f>
        <v>29.024913059999996</v>
      </c>
      <c r="CT69">
        <f>(AF69*BA69*AV69)</f>
        <v>2725.1168373</v>
      </c>
      <c r="CU69">
        <f>AG69</f>
        <v>0</v>
      </c>
      <c r="CV69">
        <f>(AH69*AV69)</f>
        <v>4.9062419999999998</v>
      </c>
      <c r="CW69">
        <f t="shared" si="124"/>
        <v>0</v>
      </c>
      <c r="CX69">
        <f t="shared" si="124"/>
        <v>0</v>
      </c>
      <c r="CY69">
        <f>S69*(BZ69/100)</f>
        <v>0</v>
      </c>
      <c r="CZ69">
        <f>S69*(CA69/100)</f>
        <v>0</v>
      </c>
      <c r="DB69">
        <v>20</v>
      </c>
      <c r="DC69" t="s">
        <v>3</v>
      </c>
      <c r="DD69" t="s">
        <v>196</v>
      </c>
      <c r="DE69" t="s">
        <v>197</v>
      </c>
      <c r="DF69" t="s">
        <v>197</v>
      </c>
      <c r="DG69" t="s">
        <v>197</v>
      </c>
      <c r="DH69" t="s">
        <v>3</v>
      </c>
      <c r="DI69" t="s">
        <v>197</v>
      </c>
      <c r="DJ69" t="s">
        <v>197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1.0469999999999999</v>
      </c>
      <c r="DQ69">
        <v>1</v>
      </c>
      <c r="DU69">
        <v>1005</v>
      </c>
      <c r="DV69" t="s">
        <v>160</v>
      </c>
      <c r="DW69" t="s">
        <v>160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41341210</v>
      </c>
      <c r="EF69">
        <v>30</v>
      </c>
      <c r="EG69" t="s">
        <v>19</v>
      </c>
      <c r="EH69">
        <v>0</v>
      </c>
      <c r="EI69" t="s">
        <v>3</v>
      </c>
      <c r="EJ69">
        <v>1</v>
      </c>
      <c r="EK69">
        <v>1369</v>
      </c>
      <c r="EL69" t="s">
        <v>206</v>
      </c>
      <c r="EM69" t="s">
        <v>207</v>
      </c>
      <c r="EO69" t="s">
        <v>29</v>
      </c>
      <c r="EQ69">
        <v>1024</v>
      </c>
      <c r="ER69">
        <v>314.98</v>
      </c>
      <c r="ES69">
        <v>287.64999999999998</v>
      </c>
      <c r="ET69">
        <v>1.98</v>
      </c>
      <c r="EU69">
        <v>0.27</v>
      </c>
      <c r="EV69">
        <v>25.35</v>
      </c>
      <c r="EW69">
        <v>2.13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-659623972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0</v>
      </c>
      <c r="GN69">
        <f>IF(OR(BI69=0,BI69=1),GM69-GX69,0)</f>
        <v>0</v>
      </c>
      <c r="GO69">
        <f>IF(BI69=2,GM69-GX69,0)</f>
        <v>0</v>
      </c>
      <c r="GP69">
        <f>IF(BI69=4,GM69-GX69,0)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5">
      <c r="A70">
        <v>19</v>
      </c>
      <c r="B70">
        <v>1</v>
      </c>
      <c r="F70" t="s">
        <v>3</v>
      </c>
      <c r="G70" t="s">
        <v>208</v>
      </c>
      <c r="H70" t="s">
        <v>3</v>
      </c>
      <c r="AA70">
        <v>1</v>
      </c>
      <c r="IK70">
        <v>0</v>
      </c>
    </row>
    <row r="71" spans="1:245" x14ac:dyDescent="0.25">
      <c r="A71">
        <v>17</v>
      </c>
      <c r="B71">
        <v>1</v>
      </c>
      <c r="C71">
        <f>ROW(SmtRes!A80)</f>
        <v>80</v>
      </c>
      <c r="E71" t="s">
        <v>209</v>
      </c>
      <c r="F71" t="s">
        <v>210</v>
      </c>
      <c r="G71" t="s">
        <v>211</v>
      </c>
      <c r="H71" t="s">
        <v>212</v>
      </c>
      <c r="I71">
        <f>ROUND((15*4)/100,9)</f>
        <v>0.6</v>
      </c>
      <c r="J71">
        <v>0</v>
      </c>
      <c r="K71">
        <f>ROUND((15*4)/100,9)</f>
        <v>0.6</v>
      </c>
      <c r="O71">
        <f t="shared" ref="O71:O80" si="125">ROUND(CP71,2)</f>
        <v>19072.55</v>
      </c>
      <c r="P71">
        <f t="shared" ref="P71:P80" si="126">ROUND(CQ71*I71,2)</f>
        <v>0</v>
      </c>
      <c r="Q71">
        <f t="shared" ref="Q71:Q80" si="127">ROUND(CR71*I71,2)</f>
        <v>15393.48</v>
      </c>
      <c r="R71">
        <f t="shared" ref="R71:R80" si="128">ROUND(CS71*I71,2)</f>
        <v>4613.99</v>
      </c>
      <c r="S71">
        <f t="shared" ref="S71:S80" si="129">ROUND(CT71*I71,2)</f>
        <v>3679.07</v>
      </c>
      <c r="T71">
        <f t="shared" ref="T71:T80" si="130">ROUND(CU71*I71,2)</f>
        <v>0</v>
      </c>
      <c r="U71">
        <f t="shared" ref="U71:U80" si="131">CV71*I71</f>
        <v>6.2468207999999983</v>
      </c>
      <c r="V71">
        <f t="shared" ref="V71:V80" si="132">CW71*I71</f>
        <v>0</v>
      </c>
      <c r="W71">
        <f t="shared" ref="W71:W80" si="133">ROUND(CX71*I71,2)</f>
        <v>0</v>
      </c>
      <c r="X71">
        <f t="shared" ref="X71:X80" si="134">ROUND(CY71,2)</f>
        <v>4378.09</v>
      </c>
      <c r="Y71">
        <f t="shared" ref="Y71:Y80" si="135">ROUND(CZ71,2)</f>
        <v>2060.2800000000002</v>
      </c>
      <c r="AA71">
        <v>59521336</v>
      </c>
      <c r="AB71">
        <f t="shared" ref="AB71:AB80" si="136">ROUND((AC71+AD71+AF71),6)</f>
        <v>2082.6849999999999</v>
      </c>
      <c r="AC71">
        <f t="shared" ref="AC71:AC80" si="137">ROUND((ES71),6)</f>
        <v>0</v>
      </c>
      <c r="AD71">
        <f>ROUND(((ET71*1.1)),6)</f>
        <v>1957.1969999999999</v>
      </c>
      <c r="AE71">
        <f>ROUND(((EU71*1.1)),6)</f>
        <v>157.37700000000001</v>
      </c>
      <c r="AF71">
        <f>ROUND(((EV71*1.1)),6)</f>
        <v>125.488</v>
      </c>
      <c r="AG71">
        <f t="shared" ref="AG71:AG80" si="138">ROUND((AP71),6)</f>
        <v>0</v>
      </c>
      <c r="AH71">
        <f>((EW71*1.1))</f>
        <v>9.9439999999999991</v>
      </c>
      <c r="AI71">
        <f>((EX71*1.1))</f>
        <v>0</v>
      </c>
      <c r="AJ71">
        <f t="shared" ref="AJ71:AJ80" si="139">(AS71)</f>
        <v>0</v>
      </c>
      <c r="AK71">
        <v>1893.35</v>
      </c>
      <c r="AL71">
        <v>0</v>
      </c>
      <c r="AM71">
        <v>1779.27</v>
      </c>
      <c r="AN71">
        <v>143.07</v>
      </c>
      <c r="AO71">
        <v>114.08</v>
      </c>
      <c r="AP71">
        <v>0</v>
      </c>
      <c r="AQ71">
        <v>9.0399999999999991</v>
      </c>
      <c r="AR71">
        <v>0</v>
      </c>
      <c r="AS71">
        <v>0</v>
      </c>
      <c r="AT71">
        <v>119</v>
      </c>
      <c r="AU71">
        <v>56</v>
      </c>
      <c r="AV71">
        <v>1.0469999999999999</v>
      </c>
      <c r="AW71">
        <v>1.079</v>
      </c>
      <c r="AZ71">
        <v>1</v>
      </c>
      <c r="BA71">
        <v>46.67</v>
      </c>
      <c r="BB71">
        <v>12.52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213</v>
      </c>
      <c r="BM71">
        <v>25</v>
      </c>
      <c r="BN71">
        <v>0</v>
      </c>
      <c r="BO71" t="s">
        <v>210</v>
      </c>
      <c r="BP71">
        <v>1</v>
      </c>
      <c r="BQ71">
        <v>30</v>
      </c>
      <c r="BR71">
        <v>0</v>
      </c>
      <c r="BS71">
        <v>46.67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119</v>
      </c>
      <c r="CA71">
        <v>56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831</v>
      </c>
      <c r="CO71">
        <v>0</v>
      </c>
      <c r="CP71">
        <f t="shared" ref="CP71:CP80" si="140">(P71+Q71+S71)</f>
        <v>19072.55</v>
      </c>
      <c r="CQ71">
        <f t="shared" ref="CQ71:CQ80" si="141">(AC71*BC71*AW71)</f>
        <v>0</v>
      </c>
      <c r="CR71">
        <f t="shared" ref="CR71:CR80" si="142">(AD71*BB71*AV71)</f>
        <v>25655.79944268</v>
      </c>
      <c r="CS71">
        <f t="shared" ref="CS71:CS80" si="143">(AE71*BS71*AV71)</f>
        <v>7689.989465730001</v>
      </c>
      <c r="CT71">
        <f t="shared" ref="CT71:CT80" si="144">(AF71*BA71*AV71)</f>
        <v>6131.7816331200002</v>
      </c>
      <c r="CU71">
        <f t="shared" ref="CU71:CU80" si="145">AG71</f>
        <v>0</v>
      </c>
      <c r="CV71">
        <f t="shared" ref="CV71:CV80" si="146">(AH71*AV71)</f>
        <v>10.411367999999998</v>
      </c>
      <c r="CW71">
        <f t="shared" ref="CW71:CW80" si="147">AI71</f>
        <v>0</v>
      </c>
      <c r="CX71">
        <f t="shared" ref="CX71:CX80" si="148">AJ71</f>
        <v>0</v>
      </c>
      <c r="CY71">
        <f t="shared" ref="CY71:CY80" si="149">S71*(BZ71/100)</f>
        <v>4378.0932999999995</v>
      </c>
      <c r="CZ71">
        <f t="shared" ref="CZ71:CZ80" si="150">S71*(CA71/100)</f>
        <v>2060.2792000000004</v>
      </c>
      <c r="DB71">
        <v>22</v>
      </c>
      <c r="DC71" t="s">
        <v>3</v>
      </c>
      <c r="DD71" t="s">
        <v>3</v>
      </c>
      <c r="DE71" t="s">
        <v>20</v>
      </c>
      <c r="DF71" t="s">
        <v>20</v>
      </c>
      <c r="DG71" t="s">
        <v>20</v>
      </c>
      <c r="DH71" t="s">
        <v>3</v>
      </c>
      <c r="DI71" t="s">
        <v>20</v>
      </c>
      <c r="DJ71" t="s">
        <v>20</v>
      </c>
      <c r="DK71" t="s">
        <v>3</v>
      </c>
      <c r="DL71" t="s">
        <v>3</v>
      </c>
      <c r="DM71" t="s">
        <v>3</v>
      </c>
      <c r="DN71">
        <v>146</v>
      </c>
      <c r="DO71">
        <v>115</v>
      </c>
      <c r="DP71">
        <v>1.0469999999999999</v>
      </c>
      <c r="DQ71">
        <v>1.079</v>
      </c>
      <c r="DU71">
        <v>1013</v>
      </c>
      <c r="DV71" t="s">
        <v>212</v>
      </c>
      <c r="DW71" t="s">
        <v>212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41339866</v>
      </c>
      <c r="EF71">
        <v>30</v>
      </c>
      <c r="EG71" t="s">
        <v>19</v>
      </c>
      <c r="EH71">
        <v>0</v>
      </c>
      <c r="EI71" t="s">
        <v>3</v>
      </c>
      <c r="EJ71">
        <v>1</v>
      </c>
      <c r="EK71">
        <v>25</v>
      </c>
      <c r="EL71" t="s">
        <v>214</v>
      </c>
      <c r="EM71" t="s">
        <v>215</v>
      </c>
      <c r="EO71" t="s">
        <v>29</v>
      </c>
      <c r="EQ71">
        <v>0</v>
      </c>
      <c r="ER71">
        <v>1893.35</v>
      </c>
      <c r="ES71">
        <v>0</v>
      </c>
      <c r="ET71">
        <v>1779.27</v>
      </c>
      <c r="EU71">
        <v>143.07</v>
      </c>
      <c r="EV71">
        <v>114.08</v>
      </c>
      <c r="EW71">
        <v>9.0399999999999991</v>
      </c>
      <c r="EX71">
        <v>0</v>
      </c>
      <c r="EY71">
        <v>0</v>
      </c>
      <c r="FQ71">
        <v>0</v>
      </c>
      <c r="FR71">
        <f t="shared" ref="FR71:FR80" si="151">ROUND(IF(BI71=3,GM71,0),2)</f>
        <v>0</v>
      </c>
      <c r="FS71">
        <v>0</v>
      </c>
      <c r="FX71">
        <v>146</v>
      </c>
      <c r="FY71">
        <v>115</v>
      </c>
      <c r="GA71" t="s">
        <v>3</v>
      </c>
      <c r="GD71">
        <v>0</v>
      </c>
      <c r="GF71">
        <v>-654190770</v>
      </c>
      <c r="GG71">
        <v>2</v>
      </c>
      <c r="GH71">
        <v>1</v>
      </c>
      <c r="GI71">
        <v>2</v>
      </c>
      <c r="GJ71">
        <v>0</v>
      </c>
      <c r="GK71">
        <f>ROUND(R71*(R12)/100,2)</f>
        <v>7382.38</v>
      </c>
      <c r="GL71">
        <f t="shared" ref="GL71:GL80" si="152">ROUND(IF(AND(BH71=3,BI71=3,FS71&lt;&gt;0),P71,0),2)</f>
        <v>0</v>
      </c>
      <c r="GM71">
        <f t="shared" ref="GM71:GM80" si="153">ROUND(O71+X71+Y71+GK71,2)+GX71</f>
        <v>32893.300000000003</v>
      </c>
      <c r="GN71">
        <f t="shared" ref="GN71:GN80" si="154">IF(OR(BI71=0,BI71=1),GM71-GX71,0)</f>
        <v>32893.300000000003</v>
      </c>
      <c r="GO71">
        <f t="shared" ref="GO71:GO80" si="155">IF(BI71=2,GM71-GX71,0)</f>
        <v>0</v>
      </c>
      <c r="GP71">
        <f t="shared" ref="GP71:GP80" si="156">IF(BI71=4,GM71-GX71,0)</f>
        <v>0</v>
      </c>
      <c r="GR71">
        <v>0</v>
      </c>
      <c r="GS71">
        <v>3</v>
      </c>
      <c r="GT71">
        <v>0</v>
      </c>
      <c r="GU71" t="s">
        <v>3</v>
      </c>
      <c r="GV71">
        <f t="shared" ref="GV71:GV80" si="157">ROUND((GT71),6)</f>
        <v>0</v>
      </c>
      <c r="GW71">
        <v>1</v>
      </c>
      <c r="GX71">
        <f t="shared" ref="GX71:GX80" si="158">ROUND(HC71*I71,2)</f>
        <v>0</v>
      </c>
      <c r="HA71">
        <v>0</v>
      </c>
      <c r="HB71">
        <v>0</v>
      </c>
      <c r="HC71">
        <f t="shared" ref="HC71:HC80" si="159"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5">
      <c r="A72">
        <v>18</v>
      </c>
      <c r="B72">
        <v>1</v>
      </c>
      <c r="C72">
        <v>80</v>
      </c>
      <c r="E72" t="s">
        <v>216</v>
      </c>
      <c r="F72" t="s">
        <v>217</v>
      </c>
      <c r="G72" t="s">
        <v>218</v>
      </c>
      <c r="H72" t="s">
        <v>137</v>
      </c>
      <c r="I72">
        <f>I71*J72</f>
        <v>0.216</v>
      </c>
      <c r="J72">
        <v>0.36</v>
      </c>
      <c r="K72">
        <v>0.36</v>
      </c>
      <c r="O72">
        <f t="shared" si="125"/>
        <v>1668.32</v>
      </c>
      <c r="P72">
        <f t="shared" si="126"/>
        <v>1668.32</v>
      </c>
      <c r="Q72">
        <f t="shared" si="127"/>
        <v>0</v>
      </c>
      <c r="R72">
        <f t="shared" si="128"/>
        <v>0</v>
      </c>
      <c r="S72">
        <f t="shared" si="129"/>
        <v>0</v>
      </c>
      <c r="T72">
        <f t="shared" si="130"/>
        <v>0</v>
      </c>
      <c r="U72">
        <f t="shared" si="131"/>
        <v>0</v>
      </c>
      <c r="V72">
        <f t="shared" si="132"/>
        <v>0</v>
      </c>
      <c r="W72">
        <f t="shared" si="133"/>
        <v>0</v>
      </c>
      <c r="X72">
        <f t="shared" si="134"/>
        <v>0</v>
      </c>
      <c r="Y72">
        <f t="shared" si="135"/>
        <v>0</v>
      </c>
      <c r="AA72">
        <v>59521336</v>
      </c>
      <c r="AB72">
        <f t="shared" si="136"/>
        <v>869.77</v>
      </c>
      <c r="AC72">
        <f t="shared" si="137"/>
        <v>869.77</v>
      </c>
      <c r="AD72">
        <f>ROUND((ET72),6)</f>
        <v>0</v>
      </c>
      <c r="AE72">
        <f>ROUND((EU72),6)</f>
        <v>0</v>
      </c>
      <c r="AF72">
        <f>ROUND((EV72),6)</f>
        <v>0</v>
      </c>
      <c r="AG72">
        <f t="shared" si="138"/>
        <v>0</v>
      </c>
      <c r="AH72">
        <f>(EW72)</f>
        <v>0</v>
      </c>
      <c r="AI72">
        <f>(EX72)</f>
        <v>0</v>
      </c>
      <c r="AJ72">
        <f t="shared" si="139"/>
        <v>0</v>
      </c>
      <c r="AK72">
        <v>869.77</v>
      </c>
      <c r="AL72">
        <v>869.77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1.079</v>
      </c>
      <c r="AZ72">
        <v>1</v>
      </c>
      <c r="BA72">
        <v>1</v>
      </c>
      <c r="BB72">
        <v>1</v>
      </c>
      <c r="BC72">
        <v>8.23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219</v>
      </c>
      <c r="BM72">
        <v>25</v>
      </c>
      <c r="BN72">
        <v>0</v>
      </c>
      <c r="BO72" t="s">
        <v>217</v>
      </c>
      <c r="BP72">
        <v>1</v>
      </c>
      <c r="BQ72">
        <v>30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140"/>
        <v>1668.32</v>
      </c>
      <c r="CQ72">
        <f t="shared" si="141"/>
        <v>7723.7054609000006</v>
      </c>
      <c r="CR72">
        <f t="shared" si="142"/>
        <v>0</v>
      </c>
      <c r="CS72">
        <f t="shared" si="143"/>
        <v>0</v>
      </c>
      <c r="CT72">
        <f t="shared" si="144"/>
        <v>0</v>
      </c>
      <c r="CU72">
        <f t="shared" si="145"/>
        <v>0</v>
      </c>
      <c r="CV72">
        <f t="shared" si="146"/>
        <v>0</v>
      </c>
      <c r="CW72">
        <f t="shared" si="147"/>
        <v>0</v>
      </c>
      <c r="CX72">
        <f t="shared" si="148"/>
        <v>0</v>
      </c>
      <c r="CY72">
        <f t="shared" si="149"/>
        <v>0</v>
      </c>
      <c r="CZ72">
        <f t="shared" si="150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146</v>
      </c>
      <c r="DO72">
        <v>115</v>
      </c>
      <c r="DP72">
        <v>1.0469999999999999</v>
      </c>
      <c r="DQ72">
        <v>1.079</v>
      </c>
      <c r="DU72">
        <v>1010</v>
      </c>
      <c r="DV72" t="s">
        <v>137</v>
      </c>
      <c r="DW72" t="s">
        <v>137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41339866</v>
      </c>
      <c r="EF72">
        <v>30</v>
      </c>
      <c r="EG72" t="s">
        <v>19</v>
      </c>
      <c r="EH72">
        <v>0</v>
      </c>
      <c r="EI72" t="s">
        <v>3</v>
      </c>
      <c r="EJ72">
        <v>1</v>
      </c>
      <c r="EK72">
        <v>25</v>
      </c>
      <c r="EL72" t="s">
        <v>214</v>
      </c>
      <c r="EM72" t="s">
        <v>215</v>
      </c>
      <c r="EO72" t="s">
        <v>3</v>
      </c>
      <c r="EQ72">
        <v>0</v>
      </c>
      <c r="ER72">
        <v>869.77</v>
      </c>
      <c r="ES72">
        <v>869.77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151"/>
        <v>0</v>
      </c>
      <c r="FS72">
        <v>0</v>
      </c>
      <c r="FX72">
        <v>146</v>
      </c>
      <c r="FY72">
        <v>115</v>
      </c>
      <c r="GA72" t="s">
        <v>3</v>
      </c>
      <c r="GD72">
        <v>0</v>
      </c>
      <c r="GF72">
        <v>519718977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152"/>
        <v>0</v>
      </c>
      <c r="GM72">
        <f t="shared" si="153"/>
        <v>1668.32</v>
      </c>
      <c r="GN72">
        <f t="shared" si="154"/>
        <v>1668.32</v>
      </c>
      <c r="GO72">
        <f t="shared" si="155"/>
        <v>0</v>
      </c>
      <c r="GP72">
        <f t="shared" si="156"/>
        <v>0</v>
      </c>
      <c r="GR72">
        <v>0</v>
      </c>
      <c r="GS72">
        <v>3</v>
      </c>
      <c r="GT72">
        <v>0</v>
      </c>
      <c r="GU72" t="s">
        <v>3</v>
      </c>
      <c r="GV72">
        <f t="shared" si="157"/>
        <v>0</v>
      </c>
      <c r="GW72">
        <v>1</v>
      </c>
      <c r="GX72">
        <f t="shared" si="158"/>
        <v>0</v>
      </c>
      <c r="HA72">
        <v>0</v>
      </c>
      <c r="HB72">
        <v>0</v>
      </c>
      <c r="HC72">
        <f t="shared" si="159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5">
      <c r="A73">
        <v>17</v>
      </c>
      <c r="B73">
        <v>1</v>
      </c>
      <c r="C73">
        <f>ROW(SmtRes!A82)</f>
        <v>82</v>
      </c>
      <c r="E73" t="s">
        <v>3</v>
      </c>
      <c r="F73" t="s">
        <v>220</v>
      </c>
      <c r="G73" t="s">
        <v>221</v>
      </c>
      <c r="H73" t="s">
        <v>222</v>
      </c>
      <c r="I73">
        <f>ROUND((15*4)*0/10,9)</f>
        <v>0</v>
      </c>
      <c r="J73">
        <v>0</v>
      </c>
      <c r="K73">
        <f>ROUND((15*4)*0/10,9)</f>
        <v>0</v>
      </c>
      <c r="O73">
        <f t="shared" si="125"/>
        <v>0</v>
      </c>
      <c r="P73">
        <f t="shared" si="126"/>
        <v>0</v>
      </c>
      <c r="Q73">
        <f t="shared" si="127"/>
        <v>0</v>
      </c>
      <c r="R73">
        <f t="shared" si="128"/>
        <v>0</v>
      </c>
      <c r="S73">
        <f t="shared" si="129"/>
        <v>0</v>
      </c>
      <c r="T73">
        <f t="shared" si="130"/>
        <v>0</v>
      </c>
      <c r="U73">
        <f t="shared" si="131"/>
        <v>0</v>
      </c>
      <c r="V73">
        <f t="shared" si="132"/>
        <v>0</v>
      </c>
      <c r="W73">
        <f t="shared" si="133"/>
        <v>0</v>
      </c>
      <c r="X73">
        <f t="shared" si="134"/>
        <v>0</v>
      </c>
      <c r="Y73">
        <f t="shared" si="135"/>
        <v>0</v>
      </c>
      <c r="AA73">
        <v>-1</v>
      </c>
      <c r="AB73">
        <f t="shared" si="136"/>
        <v>279.47699999999998</v>
      </c>
      <c r="AC73">
        <f t="shared" si="137"/>
        <v>0</v>
      </c>
      <c r="AD73">
        <f t="shared" ref="AD73:AF74" si="160">ROUND(((ET73*1.1)),6)</f>
        <v>239.87700000000001</v>
      </c>
      <c r="AE73">
        <f t="shared" si="160"/>
        <v>0</v>
      </c>
      <c r="AF73">
        <f t="shared" si="160"/>
        <v>39.6</v>
      </c>
      <c r="AG73">
        <f t="shared" si="138"/>
        <v>0</v>
      </c>
      <c r="AH73">
        <f>((EW73*1.1))</f>
        <v>3.5420000000000007</v>
      </c>
      <c r="AI73">
        <f>((EX73*1.1))</f>
        <v>0</v>
      </c>
      <c r="AJ73">
        <f t="shared" si="139"/>
        <v>0</v>
      </c>
      <c r="AK73">
        <v>254.07</v>
      </c>
      <c r="AL73">
        <v>0</v>
      </c>
      <c r="AM73">
        <v>218.07</v>
      </c>
      <c r="AN73">
        <v>0</v>
      </c>
      <c r="AO73">
        <v>36</v>
      </c>
      <c r="AP73">
        <v>0</v>
      </c>
      <c r="AQ73">
        <v>3.22</v>
      </c>
      <c r="AR73">
        <v>0</v>
      </c>
      <c r="AS73">
        <v>0</v>
      </c>
      <c r="AT73">
        <v>119</v>
      </c>
      <c r="AU73">
        <v>56</v>
      </c>
      <c r="AV73">
        <v>1.0469999999999999</v>
      </c>
      <c r="AW73">
        <v>1.079</v>
      </c>
      <c r="AZ73">
        <v>1</v>
      </c>
      <c r="BA73">
        <v>46.67</v>
      </c>
      <c r="BB73">
        <v>9.1199999999999992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223</v>
      </c>
      <c r="BM73">
        <v>25</v>
      </c>
      <c r="BN73">
        <v>0</v>
      </c>
      <c r="BO73" t="s">
        <v>220</v>
      </c>
      <c r="BP73">
        <v>1</v>
      </c>
      <c r="BQ73">
        <v>30</v>
      </c>
      <c r="BR73">
        <v>0</v>
      </c>
      <c r="BS73">
        <v>46.67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119</v>
      </c>
      <c r="CA73">
        <v>56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831</v>
      </c>
      <c r="CO73">
        <v>0</v>
      </c>
      <c r="CP73">
        <f t="shared" si="140"/>
        <v>0</v>
      </c>
      <c r="CQ73">
        <f t="shared" si="141"/>
        <v>0</v>
      </c>
      <c r="CR73">
        <f t="shared" si="142"/>
        <v>2290.4991172799996</v>
      </c>
      <c r="CS73">
        <f t="shared" si="143"/>
        <v>0</v>
      </c>
      <c r="CT73">
        <f t="shared" si="144"/>
        <v>1934.9942039999999</v>
      </c>
      <c r="CU73">
        <f t="shared" si="145"/>
        <v>0</v>
      </c>
      <c r="CV73">
        <f t="shared" si="146"/>
        <v>3.7084740000000003</v>
      </c>
      <c r="CW73">
        <f t="shared" si="147"/>
        <v>0</v>
      </c>
      <c r="CX73">
        <f t="shared" si="148"/>
        <v>0</v>
      </c>
      <c r="CY73">
        <f t="shared" si="149"/>
        <v>0</v>
      </c>
      <c r="CZ73">
        <f t="shared" si="150"/>
        <v>0</v>
      </c>
      <c r="DB73">
        <v>23</v>
      </c>
      <c r="DC73" t="s">
        <v>3</v>
      </c>
      <c r="DD73" t="s">
        <v>3</v>
      </c>
      <c r="DE73" t="s">
        <v>20</v>
      </c>
      <c r="DF73" t="s">
        <v>20</v>
      </c>
      <c r="DG73" t="s">
        <v>20</v>
      </c>
      <c r="DH73" t="s">
        <v>3</v>
      </c>
      <c r="DI73" t="s">
        <v>20</v>
      </c>
      <c r="DJ73" t="s">
        <v>20</v>
      </c>
      <c r="DK73" t="s">
        <v>3</v>
      </c>
      <c r="DL73" t="s">
        <v>3</v>
      </c>
      <c r="DM73" t="s">
        <v>3</v>
      </c>
      <c r="DN73">
        <v>146</v>
      </c>
      <c r="DO73">
        <v>115</v>
      </c>
      <c r="DP73">
        <v>1.0469999999999999</v>
      </c>
      <c r="DQ73">
        <v>1.079</v>
      </c>
      <c r="DU73">
        <v>1013</v>
      </c>
      <c r="DV73" t="s">
        <v>222</v>
      </c>
      <c r="DW73" t="s">
        <v>222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41339866</v>
      </c>
      <c r="EF73">
        <v>30</v>
      </c>
      <c r="EG73" t="s">
        <v>19</v>
      </c>
      <c r="EH73">
        <v>0</v>
      </c>
      <c r="EI73" t="s">
        <v>3</v>
      </c>
      <c r="EJ73">
        <v>1</v>
      </c>
      <c r="EK73">
        <v>25</v>
      </c>
      <c r="EL73" t="s">
        <v>214</v>
      </c>
      <c r="EM73" t="s">
        <v>215</v>
      </c>
      <c r="EO73" t="s">
        <v>29</v>
      </c>
      <c r="EQ73">
        <v>1024</v>
      </c>
      <c r="ER73">
        <v>254.07</v>
      </c>
      <c r="ES73">
        <v>0</v>
      </c>
      <c r="ET73">
        <v>218.07</v>
      </c>
      <c r="EU73">
        <v>0</v>
      </c>
      <c r="EV73">
        <v>36</v>
      </c>
      <c r="EW73">
        <v>3.22</v>
      </c>
      <c r="EX73">
        <v>0</v>
      </c>
      <c r="EY73">
        <v>0</v>
      </c>
      <c r="FQ73">
        <v>0</v>
      </c>
      <c r="FR73">
        <f t="shared" si="151"/>
        <v>0</v>
      </c>
      <c r="FS73">
        <v>0</v>
      </c>
      <c r="FX73">
        <v>146</v>
      </c>
      <c r="FY73">
        <v>115</v>
      </c>
      <c r="GA73" t="s">
        <v>3</v>
      </c>
      <c r="GD73">
        <v>0</v>
      </c>
      <c r="GF73">
        <v>-271378301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152"/>
        <v>0</v>
      </c>
      <c r="GM73">
        <f t="shared" si="153"/>
        <v>0</v>
      </c>
      <c r="GN73">
        <f t="shared" si="154"/>
        <v>0</v>
      </c>
      <c r="GO73">
        <f t="shared" si="155"/>
        <v>0</v>
      </c>
      <c r="GP73">
        <f t="shared" si="156"/>
        <v>0</v>
      </c>
      <c r="GR73">
        <v>0</v>
      </c>
      <c r="GS73">
        <v>3</v>
      </c>
      <c r="GT73">
        <v>0</v>
      </c>
      <c r="GU73" t="s">
        <v>3</v>
      </c>
      <c r="GV73">
        <f t="shared" si="157"/>
        <v>0</v>
      </c>
      <c r="GW73">
        <v>1</v>
      </c>
      <c r="GX73">
        <f t="shared" si="158"/>
        <v>0</v>
      </c>
      <c r="HA73">
        <v>0</v>
      </c>
      <c r="HB73">
        <v>0</v>
      </c>
      <c r="HC73">
        <f t="shared" si="15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5">
      <c r="A74">
        <v>17</v>
      </c>
      <c r="B74">
        <v>1</v>
      </c>
      <c r="C74">
        <f>ROW(SmtRes!A85)</f>
        <v>85</v>
      </c>
      <c r="E74" t="s">
        <v>224</v>
      </c>
      <c r="F74" t="s">
        <v>225</v>
      </c>
      <c r="G74" t="s">
        <v>226</v>
      </c>
      <c r="H74" t="s">
        <v>227</v>
      </c>
      <c r="I74">
        <f>ROUND((15*4)/10,9)</f>
        <v>6</v>
      </c>
      <c r="J74">
        <v>0</v>
      </c>
      <c r="K74">
        <f>ROUND((15*4)/10,9)</f>
        <v>6</v>
      </c>
      <c r="O74">
        <f t="shared" si="125"/>
        <v>7788.69</v>
      </c>
      <c r="P74">
        <f t="shared" si="126"/>
        <v>0</v>
      </c>
      <c r="Q74">
        <f t="shared" si="127"/>
        <v>4218.63</v>
      </c>
      <c r="R74">
        <f t="shared" si="128"/>
        <v>0</v>
      </c>
      <c r="S74">
        <f t="shared" si="129"/>
        <v>3570.06</v>
      </c>
      <c r="T74">
        <f t="shared" si="130"/>
        <v>0</v>
      </c>
      <c r="U74">
        <f t="shared" si="131"/>
        <v>6.8410979999999997</v>
      </c>
      <c r="V74">
        <f t="shared" si="132"/>
        <v>0</v>
      </c>
      <c r="W74">
        <f t="shared" si="133"/>
        <v>0</v>
      </c>
      <c r="X74">
        <f t="shared" si="134"/>
        <v>4248.37</v>
      </c>
      <c r="Y74">
        <f t="shared" si="135"/>
        <v>1999.23</v>
      </c>
      <c r="AA74">
        <v>59521336</v>
      </c>
      <c r="AB74">
        <f t="shared" si="136"/>
        <v>85.811000000000007</v>
      </c>
      <c r="AC74">
        <f t="shared" si="137"/>
        <v>0</v>
      </c>
      <c r="AD74">
        <f t="shared" si="160"/>
        <v>73.634</v>
      </c>
      <c r="AE74">
        <f t="shared" si="160"/>
        <v>0</v>
      </c>
      <c r="AF74">
        <f t="shared" si="160"/>
        <v>12.177</v>
      </c>
      <c r="AG74">
        <f t="shared" si="138"/>
        <v>0</v>
      </c>
      <c r="AH74">
        <f>((EW74*1.1))</f>
        <v>1.089</v>
      </c>
      <c r="AI74">
        <f>((EX74*1.1))</f>
        <v>0</v>
      </c>
      <c r="AJ74">
        <f t="shared" si="139"/>
        <v>0</v>
      </c>
      <c r="AK74">
        <v>78.010000000000005</v>
      </c>
      <c r="AL74">
        <v>0</v>
      </c>
      <c r="AM74">
        <v>66.94</v>
      </c>
      <c r="AN74">
        <v>0</v>
      </c>
      <c r="AO74">
        <v>11.07</v>
      </c>
      <c r="AP74">
        <v>0</v>
      </c>
      <c r="AQ74">
        <v>0.99</v>
      </c>
      <c r="AR74">
        <v>0</v>
      </c>
      <c r="AS74">
        <v>0</v>
      </c>
      <c r="AT74">
        <v>119</v>
      </c>
      <c r="AU74">
        <v>56</v>
      </c>
      <c r="AV74">
        <v>1.0469999999999999</v>
      </c>
      <c r="AW74">
        <v>1.079</v>
      </c>
      <c r="AZ74">
        <v>1</v>
      </c>
      <c r="BA74">
        <v>46.67</v>
      </c>
      <c r="BB74">
        <v>9.1199999999999992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228</v>
      </c>
      <c r="BM74">
        <v>25</v>
      </c>
      <c r="BN74">
        <v>0</v>
      </c>
      <c r="BO74" t="s">
        <v>225</v>
      </c>
      <c r="BP74">
        <v>1</v>
      </c>
      <c r="BQ74">
        <v>30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119</v>
      </c>
      <c r="CA74">
        <v>56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831</v>
      </c>
      <c r="CO74">
        <v>0</v>
      </c>
      <c r="CP74">
        <f t="shared" si="140"/>
        <v>7788.6900000000005</v>
      </c>
      <c r="CQ74">
        <f t="shared" si="141"/>
        <v>0</v>
      </c>
      <c r="CR74">
        <f t="shared" si="142"/>
        <v>703.10455775999992</v>
      </c>
      <c r="CS74">
        <f t="shared" si="143"/>
        <v>0</v>
      </c>
      <c r="CT74">
        <f t="shared" si="144"/>
        <v>595.01071773000001</v>
      </c>
      <c r="CU74">
        <f t="shared" si="145"/>
        <v>0</v>
      </c>
      <c r="CV74">
        <f t="shared" si="146"/>
        <v>1.1401829999999999</v>
      </c>
      <c r="CW74">
        <f t="shared" si="147"/>
        <v>0</v>
      </c>
      <c r="CX74">
        <f t="shared" si="148"/>
        <v>0</v>
      </c>
      <c r="CY74">
        <f t="shared" si="149"/>
        <v>4248.3714</v>
      </c>
      <c r="CZ74">
        <f t="shared" si="150"/>
        <v>1999.2336000000003</v>
      </c>
      <c r="DB74">
        <v>24</v>
      </c>
      <c r="DC74" t="s">
        <v>3</v>
      </c>
      <c r="DD74" t="s">
        <v>3</v>
      </c>
      <c r="DE74" t="s">
        <v>20</v>
      </c>
      <c r="DF74" t="s">
        <v>20</v>
      </c>
      <c r="DG74" t="s">
        <v>20</v>
      </c>
      <c r="DH74" t="s">
        <v>3</v>
      </c>
      <c r="DI74" t="s">
        <v>20</v>
      </c>
      <c r="DJ74" t="s">
        <v>20</v>
      </c>
      <c r="DK74" t="s">
        <v>3</v>
      </c>
      <c r="DL74" t="s">
        <v>3</v>
      </c>
      <c r="DM74" t="s">
        <v>3</v>
      </c>
      <c r="DN74">
        <v>146</v>
      </c>
      <c r="DO74">
        <v>115</v>
      </c>
      <c r="DP74">
        <v>1.0469999999999999</v>
      </c>
      <c r="DQ74">
        <v>1.079</v>
      </c>
      <c r="DU74">
        <v>1013</v>
      </c>
      <c r="DV74" t="s">
        <v>227</v>
      </c>
      <c r="DW74" t="s">
        <v>227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41339866</v>
      </c>
      <c r="EF74">
        <v>30</v>
      </c>
      <c r="EG74" t="s">
        <v>19</v>
      </c>
      <c r="EH74">
        <v>0</v>
      </c>
      <c r="EI74" t="s">
        <v>3</v>
      </c>
      <c r="EJ74">
        <v>1</v>
      </c>
      <c r="EK74">
        <v>25</v>
      </c>
      <c r="EL74" t="s">
        <v>214</v>
      </c>
      <c r="EM74" t="s">
        <v>215</v>
      </c>
      <c r="EO74" t="s">
        <v>29</v>
      </c>
      <c r="EQ74">
        <v>0</v>
      </c>
      <c r="ER74">
        <v>78.010000000000005</v>
      </c>
      <c r="ES74">
        <v>0</v>
      </c>
      <c r="ET74">
        <v>66.94</v>
      </c>
      <c r="EU74">
        <v>0</v>
      </c>
      <c r="EV74">
        <v>11.07</v>
      </c>
      <c r="EW74">
        <v>0.99</v>
      </c>
      <c r="EX74">
        <v>0</v>
      </c>
      <c r="EY74">
        <v>0</v>
      </c>
      <c r="FQ74">
        <v>0</v>
      </c>
      <c r="FR74">
        <f t="shared" si="151"/>
        <v>0</v>
      </c>
      <c r="FS74">
        <v>0</v>
      </c>
      <c r="FX74">
        <v>146</v>
      </c>
      <c r="FY74">
        <v>115</v>
      </c>
      <c r="GA74" t="s">
        <v>3</v>
      </c>
      <c r="GD74">
        <v>0</v>
      </c>
      <c r="GF74">
        <v>1481974372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152"/>
        <v>0</v>
      </c>
      <c r="GM74">
        <f t="shared" si="153"/>
        <v>14036.29</v>
      </c>
      <c r="GN74">
        <f t="shared" si="154"/>
        <v>14036.29</v>
      </c>
      <c r="GO74">
        <f t="shared" si="155"/>
        <v>0</v>
      </c>
      <c r="GP74">
        <f t="shared" si="156"/>
        <v>0</v>
      </c>
      <c r="GR74">
        <v>0</v>
      </c>
      <c r="GS74">
        <v>3</v>
      </c>
      <c r="GT74">
        <v>0</v>
      </c>
      <c r="GU74" t="s">
        <v>3</v>
      </c>
      <c r="GV74">
        <f t="shared" si="157"/>
        <v>0</v>
      </c>
      <c r="GW74">
        <v>1</v>
      </c>
      <c r="GX74">
        <f t="shared" si="158"/>
        <v>0</v>
      </c>
      <c r="HA74">
        <v>0</v>
      </c>
      <c r="HB74">
        <v>0</v>
      </c>
      <c r="HC74">
        <f t="shared" si="159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5">
      <c r="A75">
        <v>18</v>
      </c>
      <c r="B75">
        <v>1</v>
      </c>
      <c r="C75">
        <v>85</v>
      </c>
      <c r="E75" t="s">
        <v>229</v>
      </c>
      <c r="F75" t="s">
        <v>230</v>
      </c>
      <c r="G75" t="s">
        <v>231</v>
      </c>
      <c r="H75" t="s">
        <v>124</v>
      </c>
      <c r="I75">
        <f>I74*J75</f>
        <v>60</v>
      </c>
      <c r="J75">
        <v>10</v>
      </c>
      <c r="K75">
        <v>10</v>
      </c>
      <c r="O75">
        <f t="shared" si="125"/>
        <v>39081.730000000003</v>
      </c>
      <c r="P75">
        <f t="shared" si="126"/>
        <v>39081.730000000003</v>
      </c>
      <c r="Q75">
        <f t="shared" si="127"/>
        <v>0</v>
      </c>
      <c r="R75">
        <f t="shared" si="128"/>
        <v>0</v>
      </c>
      <c r="S75">
        <f t="shared" si="129"/>
        <v>0</v>
      </c>
      <c r="T75">
        <f t="shared" si="130"/>
        <v>0</v>
      </c>
      <c r="U75">
        <f t="shared" si="131"/>
        <v>0</v>
      </c>
      <c r="V75">
        <f t="shared" si="132"/>
        <v>0</v>
      </c>
      <c r="W75">
        <f t="shared" si="133"/>
        <v>0</v>
      </c>
      <c r="X75">
        <f t="shared" si="134"/>
        <v>0</v>
      </c>
      <c r="Y75">
        <f t="shared" si="135"/>
        <v>0</v>
      </c>
      <c r="AA75">
        <v>59521336</v>
      </c>
      <c r="AB75">
        <f t="shared" si="136"/>
        <v>142.53</v>
      </c>
      <c r="AC75">
        <f t="shared" si="137"/>
        <v>142.53</v>
      </c>
      <c r="AD75">
        <f>ROUND((ET75),6)</f>
        <v>0</v>
      </c>
      <c r="AE75">
        <f>ROUND((EU75),6)</f>
        <v>0</v>
      </c>
      <c r="AF75">
        <f>ROUND((EV75),6)</f>
        <v>0</v>
      </c>
      <c r="AG75">
        <f t="shared" si="138"/>
        <v>0</v>
      </c>
      <c r="AH75">
        <f>(EW75)</f>
        <v>0</v>
      </c>
      <c r="AI75">
        <f>(EX75)</f>
        <v>0</v>
      </c>
      <c r="AJ75">
        <f t="shared" si="139"/>
        <v>0</v>
      </c>
      <c r="AK75">
        <v>142.53</v>
      </c>
      <c r="AL75">
        <v>142.53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4.57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232</v>
      </c>
      <c r="BM75">
        <v>25</v>
      </c>
      <c r="BN75">
        <v>0</v>
      </c>
      <c r="BO75" t="s">
        <v>230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140"/>
        <v>39081.730000000003</v>
      </c>
      <c r="CQ75">
        <f t="shared" si="141"/>
        <v>651.36210000000005</v>
      </c>
      <c r="CR75">
        <f t="shared" si="142"/>
        <v>0</v>
      </c>
      <c r="CS75">
        <f t="shared" si="143"/>
        <v>0</v>
      </c>
      <c r="CT75">
        <f t="shared" si="144"/>
        <v>0</v>
      </c>
      <c r="CU75">
        <f t="shared" si="145"/>
        <v>0</v>
      </c>
      <c r="CV75">
        <f t="shared" si="146"/>
        <v>0</v>
      </c>
      <c r="CW75">
        <f t="shared" si="147"/>
        <v>0</v>
      </c>
      <c r="CX75">
        <f t="shared" si="148"/>
        <v>0</v>
      </c>
      <c r="CY75">
        <f t="shared" si="149"/>
        <v>0</v>
      </c>
      <c r="CZ75">
        <f t="shared" si="150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146</v>
      </c>
      <c r="DO75">
        <v>115</v>
      </c>
      <c r="DP75">
        <v>1.0469999999999999</v>
      </c>
      <c r="DQ75">
        <v>1.079</v>
      </c>
      <c r="DU75">
        <v>1003</v>
      </c>
      <c r="DV75" t="s">
        <v>124</v>
      </c>
      <c r="DW75" t="s">
        <v>124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41339866</v>
      </c>
      <c r="EF75">
        <v>30</v>
      </c>
      <c r="EG75" t="s">
        <v>19</v>
      </c>
      <c r="EH75">
        <v>0</v>
      </c>
      <c r="EI75" t="s">
        <v>3</v>
      </c>
      <c r="EJ75">
        <v>1</v>
      </c>
      <c r="EK75">
        <v>25</v>
      </c>
      <c r="EL75" t="s">
        <v>214</v>
      </c>
      <c r="EM75" t="s">
        <v>215</v>
      </c>
      <c r="EO75" t="s">
        <v>3</v>
      </c>
      <c r="EQ75">
        <v>0</v>
      </c>
      <c r="ER75">
        <v>142.53</v>
      </c>
      <c r="ES75">
        <v>142.53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151"/>
        <v>0</v>
      </c>
      <c r="FS75">
        <v>0</v>
      </c>
      <c r="FX75">
        <v>146</v>
      </c>
      <c r="FY75">
        <v>115</v>
      </c>
      <c r="GA75" t="s">
        <v>3</v>
      </c>
      <c r="GD75">
        <v>0</v>
      </c>
      <c r="GF75">
        <v>585759682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152"/>
        <v>0</v>
      </c>
      <c r="GM75">
        <f t="shared" si="153"/>
        <v>39081.730000000003</v>
      </c>
      <c r="GN75">
        <f t="shared" si="154"/>
        <v>39081.730000000003</v>
      </c>
      <c r="GO75">
        <f t="shared" si="155"/>
        <v>0</v>
      </c>
      <c r="GP75">
        <f t="shared" si="156"/>
        <v>0</v>
      </c>
      <c r="GR75">
        <v>0</v>
      </c>
      <c r="GS75">
        <v>3</v>
      </c>
      <c r="GT75">
        <v>0</v>
      </c>
      <c r="GU75" t="s">
        <v>3</v>
      </c>
      <c r="GV75">
        <f t="shared" si="157"/>
        <v>0</v>
      </c>
      <c r="GW75">
        <v>1</v>
      </c>
      <c r="GX75">
        <f t="shared" si="158"/>
        <v>0</v>
      </c>
      <c r="HA75">
        <v>0</v>
      </c>
      <c r="HB75">
        <v>0</v>
      </c>
      <c r="HC75">
        <f t="shared" si="15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5">
      <c r="A76">
        <v>17</v>
      </c>
      <c r="B76">
        <v>1</v>
      </c>
      <c r="C76">
        <f>ROW(SmtRes!A91)</f>
        <v>91</v>
      </c>
      <c r="E76" t="s">
        <v>233</v>
      </c>
      <c r="F76" t="s">
        <v>234</v>
      </c>
      <c r="G76" t="s">
        <v>235</v>
      </c>
      <c r="H76" t="s">
        <v>236</v>
      </c>
      <c r="I76">
        <f>ROUND((15*4)/100,9)</f>
        <v>0.6</v>
      </c>
      <c r="J76">
        <v>0</v>
      </c>
      <c r="K76">
        <f>ROUND((15*4)/100,9)</f>
        <v>0.6</v>
      </c>
      <c r="O76">
        <f t="shared" si="125"/>
        <v>794.41</v>
      </c>
      <c r="P76">
        <f t="shared" si="126"/>
        <v>80.66</v>
      </c>
      <c r="Q76">
        <f t="shared" si="127"/>
        <v>184.85</v>
      </c>
      <c r="R76">
        <f t="shared" si="128"/>
        <v>94.49</v>
      </c>
      <c r="S76">
        <f t="shared" si="129"/>
        <v>528.9</v>
      </c>
      <c r="T76">
        <f t="shared" si="130"/>
        <v>0</v>
      </c>
      <c r="U76">
        <f t="shared" si="131"/>
        <v>0.80158319999999994</v>
      </c>
      <c r="V76">
        <f t="shared" si="132"/>
        <v>0</v>
      </c>
      <c r="W76">
        <f t="shared" si="133"/>
        <v>0</v>
      </c>
      <c r="X76">
        <f t="shared" si="134"/>
        <v>629.39</v>
      </c>
      <c r="Y76">
        <f t="shared" si="135"/>
        <v>296.18</v>
      </c>
      <c r="AA76">
        <v>59521336</v>
      </c>
      <c r="AB76">
        <f t="shared" si="136"/>
        <v>44.210999999999999</v>
      </c>
      <c r="AC76">
        <f t="shared" si="137"/>
        <v>8.7799999999999994</v>
      </c>
      <c r="AD76">
        <f t="shared" ref="AD76:AF78" si="161">ROUND(((ET76*1.1)),6)</f>
        <v>17.390999999999998</v>
      </c>
      <c r="AE76">
        <f t="shared" si="161"/>
        <v>3.2229999999999999</v>
      </c>
      <c r="AF76">
        <f t="shared" si="161"/>
        <v>18.04</v>
      </c>
      <c r="AG76">
        <f t="shared" si="138"/>
        <v>0</v>
      </c>
      <c r="AH76">
        <f t="shared" ref="AH76:AI78" si="162">((EW76*1.1))</f>
        <v>1.276</v>
      </c>
      <c r="AI76">
        <f t="shared" si="162"/>
        <v>0</v>
      </c>
      <c r="AJ76">
        <f t="shared" si="139"/>
        <v>0</v>
      </c>
      <c r="AK76">
        <v>40.99</v>
      </c>
      <c r="AL76">
        <v>8.7799999999999994</v>
      </c>
      <c r="AM76">
        <v>15.81</v>
      </c>
      <c r="AN76">
        <v>2.93</v>
      </c>
      <c r="AO76">
        <v>16.399999999999999</v>
      </c>
      <c r="AP76">
        <v>0</v>
      </c>
      <c r="AQ76">
        <v>1.1599999999999999</v>
      </c>
      <c r="AR76">
        <v>0</v>
      </c>
      <c r="AS76">
        <v>0</v>
      </c>
      <c r="AT76">
        <v>119</v>
      </c>
      <c r="AU76">
        <v>56</v>
      </c>
      <c r="AV76">
        <v>1.0469999999999999</v>
      </c>
      <c r="AW76">
        <v>1.079</v>
      </c>
      <c r="AZ76">
        <v>1</v>
      </c>
      <c r="BA76">
        <v>46.67</v>
      </c>
      <c r="BB76">
        <v>16.920000000000002</v>
      </c>
      <c r="BC76">
        <v>14.19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237</v>
      </c>
      <c r="BM76">
        <v>25</v>
      </c>
      <c r="BN76">
        <v>0</v>
      </c>
      <c r="BO76" t="s">
        <v>234</v>
      </c>
      <c r="BP76">
        <v>1</v>
      </c>
      <c r="BQ76">
        <v>30</v>
      </c>
      <c r="BR76">
        <v>0</v>
      </c>
      <c r="BS76">
        <v>46.67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119</v>
      </c>
      <c r="CA76">
        <v>56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831</v>
      </c>
      <c r="CO76">
        <v>0</v>
      </c>
      <c r="CP76">
        <f t="shared" si="140"/>
        <v>794.41</v>
      </c>
      <c r="CQ76">
        <f t="shared" si="141"/>
        <v>134.43066779999998</v>
      </c>
      <c r="CR76">
        <f t="shared" si="142"/>
        <v>308.08573883999998</v>
      </c>
      <c r="CS76">
        <f t="shared" si="143"/>
        <v>157.48702826999997</v>
      </c>
      <c r="CT76">
        <f t="shared" si="144"/>
        <v>881.49735959999987</v>
      </c>
      <c r="CU76">
        <f t="shared" si="145"/>
        <v>0</v>
      </c>
      <c r="CV76">
        <f t="shared" si="146"/>
        <v>1.3359719999999999</v>
      </c>
      <c r="CW76">
        <f t="shared" si="147"/>
        <v>0</v>
      </c>
      <c r="CX76">
        <f t="shared" si="148"/>
        <v>0</v>
      </c>
      <c r="CY76">
        <f t="shared" si="149"/>
        <v>629.39099999999996</v>
      </c>
      <c r="CZ76">
        <f t="shared" si="150"/>
        <v>296.18400000000003</v>
      </c>
      <c r="DB76">
        <v>25</v>
      </c>
      <c r="DC76" t="s">
        <v>3</v>
      </c>
      <c r="DD76" t="s">
        <v>3</v>
      </c>
      <c r="DE76" t="s">
        <v>20</v>
      </c>
      <c r="DF76" t="s">
        <v>20</v>
      </c>
      <c r="DG76" t="s">
        <v>20</v>
      </c>
      <c r="DH76" t="s">
        <v>3</v>
      </c>
      <c r="DI76" t="s">
        <v>20</v>
      </c>
      <c r="DJ76" t="s">
        <v>20</v>
      </c>
      <c r="DK76" t="s">
        <v>3</v>
      </c>
      <c r="DL76" t="s">
        <v>3</v>
      </c>
      <c r="DM76" t="s">
        <v>3</v>
      </c>
      <c r="DN76">
        <v>146</v>
      </c>
      <c r="DO76">
        <v>115</v>
      </c>
      <c r="DP76">
        <v>1.0469999999999999</v>
      </c>
      <c r="DQ76">
        <v>1.079</v>
      </c>
      <c r="DU76">
        <v>1013</v>
      </c>
      <c r="DV76" t="s">
        <v>236</v>
      </c>
      <c r="DW76" t="s">
        <v>236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41339866</v>
      </c>
      <c r="EF76">
        <v>30</v>
      </c>
      <c r="EG76" t="s">
        <v>19</v>
      </c>
      <c r="EH76">
        <v>0</v>
      </c>
      <c r="EI76" t="s">
        <v>3</v>
      </c>
      <c r="EJ76">
        <v>1</v>
      </c>
      <c r="EK76">
        <v>25</v>
      </c>
      <c r="EL76" t="s">
        <v>214</v>
      </c>
      <c r="EM76" t="s">
        <v>215</v>
      </c>
      <c r="EO76" t="s">
        <v>29</v>
      </c>
      <c r="EQ76">
        <v>0</v>
      </c>
      <c r="ER76">
        <v>40.99</v>
      </c>
      <c r="ES76">
        <v>8.7799999999999994</v>
      </c>
      <c r="ET76">
        <v>15.81</v>
      </c>
      <c r="EU76">
        <v>2.93</v>
      </c>
      <c r="EV76">
        <v>16.399999999999999</v>
      </c>
      <c r="EW76">
        <v>1.1599999999999999</v>
      </c>
      <c r="EX76">
        <v>0</v>
      </c>
      <c r="EY76">
        <v>0</v>
      </c>
      <c r="FQ76">
        <v>0</v>
      </c>
      <c r="FR76">
        <f t="shared" si="151"/>
        <v>0</v>
      </c>
      <c r="FS76">
        <v>0</v>
      </c>
      <c r="FX76">
        <v>146</v>
      </c>
      <c r="FY76">
        <v>115</v>
      </c>
      <c r="GA76" t="s">
        <v>3</v>
      </c>
      <c r="GD76">
        <v>0</v>
      </c>
      <c r="GF76">
        <v>1073690765</v>
      </c>
      <c r="GG76">
        <v>2</v>
      </c>
      <c r="GH76">
        <v>1</v>
      </c>
      <c r="GI76">
        <v>2</v>
      </c>
      <c r="GJ76">
        <v>0</v>
      </c>
      <c r="GK76">
        <f>ROUND(R76*(R12)/100,2)</f>
        <v>151.18</v>
      </c>
      <c r="GL76">
        <f t="shared" si="152"/>
        <v>0</v>
      </c>
      <c r="GM76">
        <f t="shared" si="153"/>
        <v>1871.16</v>
      </c>
      <c r="GN76">
        <f t="shared" si="154"/>
        <v>1871.16</v>
      </c>
      <c r="GO76">
        <f t="shared" si="155"/>
        <v>0</v>
      </c>
      <c r="GP76">
        <f t="shared" si="156"/>
        <v>0</v>
      </c>
      <c r="GR76">
        <v>0</v>
      </c>
      <c r="GS76">
        <v>3</v>
      </c>
      <c r="GT76">
        <v>0</v>
      </c>
      <c r="GU76" t="s">
        <v>3</v>
      </c>
      <c r="GV76">
        <f t="shared" si="157"/>
        <v>0</v>
      </c>
      <c r="GW76">
        <v>1</v>
      </c>
      <c r="GX76">
        <f t="shared" si="158"/>
        <v>0</v>
      </c>
      <c r="HA76">
        <v>0</v>
      </c>
      <c r="HB76">
        <v>0</v>
      </c>
      <c r="HC76">
        <f t="shared" si="159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5">
      <c r="A77">
        <v>17</v>
      </c>
      <c r="B77">
        <v>1</v>
      </c>
      <c r="C77">
        <f>ROW(SmtRes!A94)</f>
        <v>94</v>
      </c>
      <c r="E77" t="s">
        <v>238</v>
      </c>
      <c r="F77" t="s">
        <v>239</v>
      </c>
      <c r="G77" t="s">
        <v>240</v>
      </c>
      <c r="H77" t="s">
        <v>236</v>
      </c>
      <c r="I77">
        <f>ROUND((15*4)/100,9)</f>
        <v>0.6</v>
      </c>
      <c r="J77">
        <v>0</v>
      </c>
      <c r="K77">
        <f>ROUND((15*4)/100,9)</f>
        <v>0.6</v>
      </c>
      <c r="O77">
        <f t="shared" si="125"/>
        <v>9107.4500000000007</v>
      </c>
      <c r="P77">
        <f t="shared" si="126"/>
        <v>736.46</v>
      </c>
      <c r="Q77">
        <f t="shared" si="127"/>
        <v>2032.27</v>
      </c>
      <c r="R77">
        <f t="shared" si="128"/>
        <v>584.37</v>
      </c>
      <c r="S77">
        <f t="shared" si="129"/>
        <v>6338.72</v>
      </c>
      <c r="T77">
        <f t="shared" si="130"/>
        <v>0</v>
      </c>
      <c r="U77">
        <f t="shared" si="131"/>
        <v>9.6051780000000004</v>
      </c>
      <c r="V77">
        <f t="shared" si="132"/>
        <v>0</v>
      </c>
      <c r="W77">
        <f t="shared" si="133"/>
        <v>0</v>
      </c>
      <c r="X77">
        <f t="shared" si="134"/>
        <v>7543.08</v>
      </c>
      <c r="Y77">
        <f t="shared" si="135"/>
        <v>3549.68</v>
      </c>
      <c r="AA77">
        <v>59521336</v>
      </c>
      <c r="AB77">
        <f t="shared" si="136"/>
        <v>590.98599999999999</v>
      </c>
      <c r="AC77">
        <f t="shared" si="137"/>
        <v>51.92</v>
      </c>
      <c r="AD77">
        <f t="shared" si="161"/>
        <v>322.86099999999999</v>
      </c>
      <c r="AE77">
        <f t="shared" si="161"/>
        <v>19.931999999999999</v>
      </c>
      <c r="AF77">
        <f t="shared" si="161"/>
        <v>216.20500000000001</v>
      </c>
      <c r="AG77">
        <f t="shared" si="138"/>
        <v>0</v>
      </c>
      <c r="AH77">
        <f t="shared" si="162"/>
        <v>15.290000000000001</v>
      </c>
      <c r="AI77">
        <f t="shared" si="162"/>
        <v>0</v>
      </c>
      <c r="AJ77">
        <f t="shared" si="139"/>
        <v>0</v>
      </c>
      <c r="AK77">
        <v>541.98</v>
      </c>
      <c r="AL77">
        <v>51.92</v>
      </c>
      <c r="AM77">
        <v>293.51</v>
      </c>
      <c r="AN77">
        <v>18.12</v>
      </c>
      <c r="AO77">
        <v>196.55</v>
      </c>
      <c r="AP77">
        <v>0</v>
      </c>
      <c r="AQ77">
        <v>13.9</v>
      </c>
      <c r="AR77">
        <v>0</v>
      </c>
      <c r="AS77">
        <v>0</v>
      </c>
      <c r="AT77">
        <v>119</v>
      </c>
      <c r="AU77">
        <v>56</v>
      </c>
      <c r="AV77">
        <v>1.0469999999999999</v>
      </c>
      <c r="AW77">
        <v>1.079</v>
      </c>
      <c r="AZ77">
        <v>1</v>
      </c>
      <c r="BA77">
        <v>46.67</v>
      </c>
      <c r="BB77">
        <v>10.02</v>
      </c>
      <c r="BC77">
        <v>21.91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241</v>
      </c>
      <c r="BM77">
        <v>25</v>
      </c>
      <c r="BN77">
        <v>0</v>
      </c>
      <c r="BO77" t="s">
        <v>239</v>
      </c>
      <c r="BP77">
        <v>1</v>
      </c>
      <c r="BQ77">
        <v>30</v>
      </c>
      <c r="BR77">
        <v>0</v>
      </c>
      <c r="BS77">
        <v>46.67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119</v>
      </c>
      <c r="CA77">
        <v>56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831</v>
      </c>
      <c r="CO77">
        <v>0</v>
      </c>
      <c r="CP77">
        <f t="shared" si="140"/>
        <v>9107.4500000000007</v>
      </c>
      <c r="CQ77">
        <f t="shared" si="141"/>
        <v>1227.4350087999999</v>
      </c>
      <c r="CR77">
        <f t="shared" si="142"/>
        <v>3387.1153793399999</v>
      </c>
      <c r="CS77">
        <f t="shared" si="143"/>
        <v>973.94708267999999</v>
      </c>
      <c r="CT77">
        <f t="shared" si="144"/>
        <v>10564.530855450001</v>
      </c>
      <c r="CU77">
        <f t="shared" si="145"/>
        <v>0</v>
      </c>
      <c r="CV77">
        <f t="shared" si="146"/>
        <v>16.00863</v>
      </c>
      <c r="CW77">
        <f t="shared" si="147"/>
        <v>0</v>
      </c>
      <c r="CX77">
        <f t="shared" si="148"/>
        <v>0</v>
      </c>
      <c r="CY77">
        <f t="shared" si="149"/>
        <v>7543.0767999999998</v>
      </c>
      <c r="CZ77">
        <f t="shared" si="150"/>
        <v>3549.6832000000004</v>
      </c>
      <c r="DB77">
        <v>26</v>
      </c>
      <c r="DC77" t="s">
        <v>3</v>
      </c>
      <c r="DD77" t="s">
        <v>3</v>
      </c>
      <c r="DE77" t="s">
        <v>20</v>
      </c>
      <c r="DF77" t="s">
        <v>20</v>
      </c>
      <c r="DG77" t="s">
        <v>20</v>
      </c>
      <c r="DH77" t="s">
        <v>3</v>
      </c>
      <c r="DI77" t="s">
        <v>20</v>
      </c>
      <c r="DJ77" t="s">
        <v>20</v>
      </c>
      <c r="DK77" t="s">
        <v>3</v>
      </c>
      <c r="DL77" t="s">
        <v>3</v>
      </c>
      <c r="DM77" t="s">
        <v>3</v>
      </c>
      <c r="DN77">
        <v>146</v>
      </c>
      <c r="DO77">
        <v>115</v>
      </c>
      <c r="DP77">
        <v>1.0469999999999999</v>
      </c>
      <c r="DQ77">
        <v>1.079</v>
      </c>
      <c r="DU77">
        <v>1013</v>
      </c>
      <c r="DV77" t="s">
        <v>236</v>
      </c>
      <c r="DW77" t="s">
        <v>236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41339866</v>
      </c>
      <c r="EF77">
        <v>30</v>
      </c>
      <c r="EG77" t="s">
        <v>19</v>
      </c>
      <c r="EH77">
        <v>0</v>
      </c>
      <c r="EI77" t="s">
        <v>3</v>
      </c>
      <c r="EJ77">
        <v>1</v>
      </c>
      <c r="EK77">
        <v>25</v>
      </c>
      <c r="EL77" t="s">
        <v>214</v>
      </c>
      <c r="EM77" t="s">
        <v>215</v>
      </c>
      <c r="EO77" t="s">
        <v>29</v>
      </c>
      <c r="EQ77">
        <v>0</v>
      </c>
      <c r="ER77">
        <v>541.98</v>
      </c>
      <c r="ES77">
        <v>51.92</v>
      </c>
      <c r="ET77">
        <v>293.51</v>
      </c>
      <c r="EU77">
        <v>18.12</v>
      </c>
      <c r="EV77">
        <v>196.55</v>
      </c>
      <c r="EW77">
        <v>13.9</v>
      </c>
      <c r="EX77">
        <v>0</v>
      </c>
      <c r="EY77">
        <v>0</v>
      </c>
      <c r="FQ77">
        <v>0</v>
      </c>
      <c r="FR77">
        <f t="shared" si="151"/>
        <v>0</v>
      </c>
      <c r="FS77">
        <v>0</v>
      </c>
      <c r="FX77">
        <v>146</v>
      </c>
      <c r="FY77">
        <v>115</v>
      </c>
      <c r="GA77" t="s">
        <v>3</v>
      </c>
      <c r="GD77">
        <v>0</v>
      </c>
      <c r="GF77">
        <v>-607140524</v>
      </c>
      <c r="GG77">
        <v>2</v>
      </c>
      <c r="GH77">
        <v>1</v>
      </c>
      <c r="GI77">
        <v>2</v>
      </c>
      <c r="GJ77">
        <v>0</v>
      </c>
      <c r="GK77">
        <f>ROUND(R77*(R12)/100,2)</f>
        <v>934.99</v>
      </c>
      <c r="GL77">
        <f t="shared" si="152"/>
        <v>0</v>
      </c>
      <c r="GM77">
        <f t="shared" si="153"/>
        <v>21135.200000000001</v>
      </c>
      <c r="GN77">
        <f t="shared" si="154"/>
        <v>21135.200000000001</v>
      </c>
      <c r="GO77">
        <f t="shared" si="155"/>
        <v>0</v>
      </c>
      <c r="GP77">
        <f t="shared" si="156"/>
        <v>0</v>
      </c>
      <c r="GR77">
        <v>0</v>
      </c>
      <c r="GS77">
        <v>3</v>
      </c>
      <c r="GT77">
        <v>0</v>
      </c>
      <c r="GU77" t="s">
        <v>3</v>
      </c>
      <c r="GV77">
        <f t="shared" si="157"/>
        <v>0</v>
      </c>
      <c r="GW77">
        <v>1</v>
      </c>
      <c r="GX77">
        <f t="shared" si="158"/>
        <v>0</v>
      </c>
      <c r="HA77">
        <v>0</v>
      </c>
      <c r="HB77">
        <v>0</v>
      </c>
      <c r="HC77">
        <f t="shared" si="159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5">
      <c r="A78">
        <v>17</v>
      </c>
      <c r="B78">
        <v>1</v>
      </c>
      <c r="C78">
        <f>ROW(SmtRes!A97)</f>
        <v>97</v>
      </c>
      <c r="E78" t="s">
        <v>242</v>
      </c>
      <c r="F78" t="s">
        <v>243</v>
      </c>
      <c r="G78" t="s">
        <v>244</v>
      </c>
      <c r="H78" t="s">
        <v>245</v>
      </c>
      <c r="I78">
        <f>ROUND((3.14*0.1*0.1/4*1.5*4)/10,9)</f>
        <v>4.7099999999999998E-3</v>
      </c>
      <c r="J78">
        <v>0</v>
      </c>
      <c r="K78">
        <f>ROUND((3.14*0.1*0.1/4*1.5*4)/10,9)</f>
        <v>4.7099999999999998E-3</v>
      </c>
      <c r="O78">
        <f t="shared" si="125"/>
        <v>296.17</v>
      </c>
      <c r="P78">
        <f t="shared" si="126"/>
        <v>0</v>
      </c>
      <c r="Q78">
        <f t="shared" si="127"/>
        <v>0</v>
      </c>
      <c r="R78">
        <f t="shared" si="128"/>
        <v>0</v>
      </c>
      <c r="S78">
        <f t="shared" si="129"/>
        <v>296.17</v>
      </c>
      <c r="T78">
        <f t="shared" si="130"/>
        <v>0</v>
      </c>
      <c r="U78">
        <f t="shared" si="131"/>
        <v>0.50285179889999998</v>
      </c>
      <c r="V78">
        <f t="shared" si="132"/>
        <v>0</v>
      </c>
      <c r="W78">
        <f t="shared" si="133"/>
        <v>0</v>
      </c>
      <c r="X78">
        <f t="shared" si="134"/>
        <v>352.44</v>
      </c>
      <c r="Y78">
        <f t="shared" si="135"/>
        <v>165.86</v>
      </c>
      <c r="AA78">
        <v>59521336</v>
      </c>
      <c r="AB78">
        <f t="shared" si="136"/>
        <v>1286.857</v>
      </c>
      <c r="AC78">
        <f t="shared" si="137"/>
        <v>0</v>
      </c>
      <c r="AD78">
        <f t="shared" si="161"/>
        <v>0</v>
      </c>
      <c r="AE78">
        <f t="shared" si="161"/>
        <v>0</v>
      </c>
      <c r="AF78">
        <f t="shared" si="161"/>
        <v>1286.857</v>
      </c>
      <c r="AG78">
        <f t="shared" si="138"/>
        <v>0</v>
      </c>
      <c r="AH78">
        <f t="shared" si="162"/>
        <v>101.97000000000001</v>
      </c>
      <c r="AI78">
        <f t="shared" si="162"/>
        <v>0</v>
      </c>
      <c r="AJ78">
        <f t="shared" si="139"/>
        <v>0</v>
      </c>
      <c r="AK78">
        <v>1169.8699999999999</v>
      </c>
      <c r="AL78">
        <v>0</v>
      </c>
      <c r="AM78">
        <v>0</v>
      </c>
      <c r="AN78">
        <v>0</v>
      </c>
      <c r="AO78">
        <v>1169.8699999999999</v>
      </c>
      <c r="AP78">
        <v>0</v>
      </c>
      <c r="AQ78">
        <v>92.7</v>
      </c>
      <c r="AR78">
        <v>0</v>
      </c>
      <c r="AS78">
        <v>0</v>
      </c>
      <c r="AT78">
        <v>119</v>
      </c>
      <c r="AU78">
        <v>56</v>
      </c>
      <c r="AV78">
        <v>1.0469999999999999</v>
      </c>
      <c r="AW78">
        <v>1.079</v>
      </c>
      <c r="AZ78">
        <v>1</v>
      </c>
      <c r="BA78">
        <v>46.67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246</v>
      </c>
      <c r="BM78">
        <v>25</v>
      </c>
      <c r="BN78">
        <v>0</v>
      </c>
      <c r="BO78" t="s">
        <v>243</v>
      </c>
      <c r="BP78">
        <v>1</v>
      </c>
      <c r="BQ78">
        <v>30</v>
      </c>
      <c r="BR78">
        <v>0</v>
      </c>
      <c r="BS78">
        <v>46.67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119</v>
      </c>
      <c r="CA78">
        <v>56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831</v>
      </c>
      <c r="CO78">
        <v>0</v>
      </c>
      <c r="CP78">
        <f t="shared" si="140"/>
        <v>296.17</v>
      </c>
      <c r="CQ78">
        <f t="shared" si="141"/>
        <v>0</v>
      </c>
      <c r="CR78">
        <f t="shared" si="142"/>
        <v>0</v>
      </c>
      <c r="CS78">
        <f t="shared" si="143"/>
        <v>0</v>
      </c>
      <c r="CT78">
        <f t="shared" si="144"/>
        <v>62880.324150929999</v>
      </c>
      <c r="CU78">
        <f t="shared" si="145"/>
        <v>0</v>
      </c>
      <c r="CV78">
        <f t="shared" si="146"/>
        <v>106.76259</v>
      </c>
      <c r="CW78">
        <f t="shared" si="147"/>
        <v>0</v>
      </c>
      <c r="CX78">
        <f t="shared" si="148"/>
        <v>0</v>
      </c>
      <c r="CY78">
        <f t="shared" si="149"/>
        <v>352.44229999999999</v>
      </c>
      <c r="CZ78">
        <f t="shared" si="150"/>
        <v>165.85520000000002</v>
      </c>
      <c r="DB78">
        <v>27</v>
      </c>
      <c r="DC78" t="s">
        <v>3</v>
      </c>
      <c r="DD78" t="s">
        <v>3</v>
      </c>
      <c r="DE78" t="s">
        <v>20</v>
      </c>
      <c r="DF78" t="s">
        <v>20</v>
      </c>
      <c r="DG78" t="s">
        <v>20</v>
      </c>
      <c r="DH78" t="s">
        <v>3</v>
      </c>
      <c r="DI78" t="s">
        <v>20</v>
      </c>
      <c r="DJ78" t="s">
        <v>20</v>
      </c>
      <c r="DK78" t="s">
        <v>3</v>
      </c>
      <c r="DL78" t="s">
        <v>3</v>
      </c>
      <c r="DM78" t="s">
        <v>3</v>
      </c>
      <c r="DN78">
        <v>146</v>
      </c>
      <c r="DO78">
        <v>115</v>
      </c>
      <c r="DP78">
        <v>1.0469999999999999</v>
      </c>
      <c r="DQ78">
        <v>1.079</v>
      </c>
      <c r="DU78">
        <v>1013</v>
      </c>
      <c r="DV78" t="s">
        <v>245</v>
      </c>
      <c r="DW78" t="s">
        <v>245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41339866</v>
      </c>
      <c r="EF78">
        <v>30</v>
      </c>
      <c r="EG78" t="s">
        <v>19</v>
      </c>
      <c r="EH78">
        <v>0</v>
      </c>
      <c r="EI78" t="s">
        <v>3</v>
      </c>
      <c r="EJ78">
        <v>1</v>
      </c>
      <c r="EK78">
        <v>25</v>
      </c>
      <c r="EL78" t="s">
        <v>214</v>
      </c>
      <c r="EM78" t="s">
        <v>215</v>
      </c>
      <c r="EO78" t="s">
        <v>29</v>
      </c>
      <c r="EQ78">
        <v>0</v>
      </c>
      <c r="ER78">
        <v>1169.8699999999999</v>
      </c>
      <c r="ES78">
        <v>0</v>
      </c>
      <c r="ET78">
        <v>0</v>
      </c>
      <c r="EU78">
        <v>0</v>
      </c>
      <c r="EV78">
        <v>1169.8699999999999</v>
      </c>
      <c r="EW78">
        <v>92.7</v>
      </c>
      <c r="EX78">
        <v>0</v>
      </c>
      <c r="EY78">
        <v>0</v>
      </c>
      <c r="FQ78">
        <v>0</v>
      </c>
      <c r="FR78">
        <f t="shared" si="151"/>
        <v>0</v>
      </c>
      <c r="FS78">
        <v>0</v>
      </c>
      <c r="FX78">
        <v>146</v>
      </c>
      <c r="FY78">
        <v>115</v>
      </c>
      <c r="GA78" t="s">
        <v>3</v>
      </c>
      <c r="GD78">
        <v>0</v>
      </c>
      <c r="GF78">
        <v>146022261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152"/>
        <v>0</v>
      </c>
      <c r="GM78">
        <f t="shared" si="153"/>
        <v>814.47</v>
      </c>
      <c r="GN78">
        <f t="shared" si="154"/>
        <v>814.47</v>
      </c>
      <c r="GO78">
        <f t="shared" si="155"/>
        <v>0</v>
      </c>
      <c r="GP78">
        <f t="shared" si="156"/>
        <v>0</v>
      </c>
      <c r="GR78">
        <v>0</v>
      </c>
      <c r="GS78">
        <v>3</v>
      </c>
      <c r="GT78">
        <v>0</v>
      </c>
      <c r="GU78" t="s">
        <v>3</v>
      </c>
      <c r="GV78">
        <f t="shared" si="157"/>
        <v>0</v>
      </c>
      <c r="GW78">
        <v>1</v>
      </c>
      <c r="GX78">
        <f t="shared" si="158"/>
        <v>0</v>
      </c>
      <c r="HA78">
        <v>0</v>
      </c>
      <c r="HB78">
        <v>0</v>
      </c>
      <c r="HC78">
        <f t="shared" si="159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5">
      <c r="A79">
        <v>18</v>
      </c>
      <c r="B79">
        <v>1</v>
      </c>
      <c r="C79">
        <v>97</v>
      </c>
      <c r="E79" t="s">
        <v>247</v>
      </c>
      <c r="F79" t="s">
        <v>248</v>
      </c>
      <c r="G79" t="s">
        <v>249</v>
      </c>
      <c r="H79" t="s">
        <v>250</v>
      </c>
      <c r="I79">
        <f>I78*J79</f>
        <v>59.999999999999993</v>
      </c>
      <c r="J79">
        <v>12738.853503184713</v>
      </c>
      <c r="K79">
        <v>12738.853503</v>
      </c>
      <c r="O79">
        <f t="shared" si="125"/>
        <v>684.82</v>
      </c>
      <c r="P79">
        <f t="shared" si="126"/>
        <v>684.82</v>
      </c>
      <c r="Q79">
        <f t="shared" si="127"/>
        <v>0</v>
      </c>
      <c r="R79">
        <f t="shared" si="128"/>
        <v>0</v>
      </c>
      <c r="S79">
        <f t="shared" si="129"/>
        <v>0</v>
      </c>
      <c r="T79">
        <f t="shared" si="130"/>
        <v>0</v>
      </c>
      <c r="U79">
        <f t="shared" si="131"/>
        <v>0</v>
      </c>
      <c r="V79">
        <f t="shared" si="132"/>
        <v>0</v>
      </c>
      <c r="W79">
        <f t="shared" si="133"/>
        <v>0</v>
      </c>
      <c r="X79">
        <f t="shared" si="134"/>
        <v>0</v>
      </c>
      <c r="Y79">
        <f t="shared" si="135"/>
        <v>0</v>
      </c>
      <c r="AA79">
        <v>59521336</v>
      </c>
      <c r="AB79">
        <f t="shared" si="136"/>
        <v>1.23</v>
      </c>
      <c r="AC79">
        <f t="shared" si="137"/>
        <v>1.23</v>
      </c>
      <c r="AD79">
        <f t="shared" ref="AD79:AF80" si="163">ROUND((ET79),6)</f>
        <v>0</v>
      </c>
      <c r="AE79">
        <f t="shared" si="163"/>
        <v>0</v>
      </c>
      <c r="AF79">
        <f t="shared" si="163"/>
        <v>0</v>
      </c>
      <c r="AG79">
        <f t="shared" si="138"/>
        <v>0</v>
      </c>
      <c r="AH79">
        <f>(EW79)</f>
        <v>0</v>
      </c>
      <c r="AI79">
        <f>(EX79)</f>
        <v>0</v>
      </c>
      <c r="AJ79">
        <f t="shared" si="139"/>
        <v>0</v>
      </c>
      <c r="AK79">
        <v>1.23</v>
      </c>
      <c r="AL79">
        <v>1.23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1.079</v>
      </c>
      <c r="AZ79">
        <v>1</v>
      </c>
      <c r="BA79">
        <v>1</v>
      </c>
      <c r="BB79">
        <v>1</v>
      </c>
      <c r="BC79">
        <v>8.6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251</v>
      </c>
      <c r="BM79">
        <v>25</v>
      </c>
      <c r="BN79">
        <v>0</v>
      </c>
      <c r="BO79" t="s">
        <v>248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140"/>
        <v>684.82</v>
      </c>
      <c r="CQ79">
        <f t="shared" si="141"/>
        <v>11.413661999999999</v>
      </c>
      <c r="CR79">
        <f t="shared" si="142"/>
        <v>0</v>
      </c>
      <c r="CS79">
        <f t="shared" si="143"/>
        <v>0</v>
      </c>
      <c r="CT79">
        <f t="shared" si="144"/>
        <v>0</v>
      </c>
      <c r="CU79">
        <f t="shared" si="145"/>
        <v>0</v>
      </c>
      <c r="CV79">
        <f t="shared" si="146"/>
        <v>0</v>
      </c>
      <c r="CW79">
        <f t="shared" si="147"/>
        <v>0</v>
      </c>
      <c r="CX79">
        <f t="shared" si="148"/>
        <v>0</v>
      </c>
      <c r="CY79">
        <f t="shared" si="149"/>
        <v>0</v>
      </c>
      <c r="CZ79">
        <f t="shared" si="150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146</v>
      </c>
      <c r="DO79">
        <v>115</v>
      </c>
      <c r="DP79">
        <v>1.0469999999999999</v>
      </c>
      <c r="DQ79">
        <v>1.079</v>
      </c>
      <c r="DU79">
        <v>1009</v>
      </c>
      <c r="DV79" t="s">
        <v>250</v>
      </c>
      <c r="DW79" t="s">
        <v>250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41339866</v>
      </c>
      <c r="EF79">
        <v>30</v>
      </c>
      <c r="EG79" t="s">
        <v>19</v>
      </c>
      <c r="EH79">
        <v>0</v>
      </c>
      <c r="EI79" t="s">
        <v>3</v>
      </c>
      <c r="EJ79">
        <v>1</v>
      </c>
      <c r="EK79">
        <v>25</v>
      </c>
      <c r="EL79" t="s">
        <v>214</v>
      </c>
      <c r="EM79" t="s">
        <v>215</v>
      </c>
      <c r="EO79" t="s">
        <v>3</v>
      </c>
      <c r="EQ79">
        <v>0</v>
      </c>
      <c r="ER79">
        <v>1.23</v>
      </c>
      <c r="ES79">
        <v>1.23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151"/>
        <v>0</v>
      </c>
      <c r="FS79">
        <v>0</v>
      </c>
      <c r="FX79">
        <v>146</v>
      </c>
      <c r="FY79">
        <v>115</v>
      </c>
      <c r="GA79" t="s">
        <v>3</v>
      </c>
      <c r="GD79">
        <v>0</v>
      </c>
      <c r="GF79">
        <v>117129176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152"/>
        <v>0</v>
      </c>
      <c r="GM79">
        <f t="shared" si="153"/>
        <v>684.82</v>
      </c>
      <c r="GN79">
        <f t="shared" si="154"/>
        <v>684.82</v>
      </c>
      <c r="GO79">
        <f t="shared" si="155"/>
        <v>0</v>
      </c>
      <c r="GP79">
        <f t="shared" si="156"/>
        <v>0</v>
      </c>
      <c r="GR79">
        <v>0</v>
      </c>
      <c r="GS79">
        <v>3</v>
      </c>
      <c r="GT79">
        <v>0</v>
      </c>
      <c r="GU79" t="s">
        <v>3</v>
      </c>
      <c r="GV79">
        <f t="shared" si="157"/>
        <v>0</v>
      </c>
      <c r="GW79">
        <v>1</v>
      </c>
      <c r="GX79">
        <f t="shared" si="158"/>
        <v>0</v>
      </c>
      <c r="HA79">
        <v>0</v>
      </c>
      <c r="HB79">
        <v>0</v>
      </c>
      <c r="HC79">
        <f t="shared" si="159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5">
      <c r="A80">
        <v>18</v>
      </c>
      <c r="B80">
        <v>1</v>
      </c>
      <c r="C80">
        <v>96</v>
      </c>
      <c r="E80" t="s">
        <v>252</v>
      </c>
      <c r="F80" t="s">
        <v>253</v>
      </c>
      <c r="G80" t="s">
        <v>254</v>
      </c>
      <c r="H80" t="s">
        <v>169</v>
      </c>
      <c r="I80">
        <f>I78*J80</f>
        <v>0.06</v>
      </c>
      <c r="J80">
        <v>12.738853503184714</v>
      </c>
      <c r="K80">
        <v>12.738854</v>
      </c>
      <c r="O80">
        <f t="shared" si="125"/>
        <v>4339.3900000000003</v>
      </c>
      <c r="P80">
        <f t="shared" si="126"/>
        <v>4339.3900000000003</v>
      </c>
      <c r="Q80">
        <f t="shared" si="127"/>
        <v>0</v>
      </c>
      <c r="R80">
        <f t="shared" si="128"/>
        <v>0</v>
      </c>
      <c r="S80">
        <f t="shared" si="129"/>
        <v>0</v>
      </c>
      <c r="T80">
        <f t="shared" si="130"/>
        <v>0</v>
      </c>
      <c r="U80">
        <f t="shared" si="131"/>
        <v>0</v>
      </c>
      <c r="V80">
        <f t="shared" si="132"/>
        <v>0</v>
      </c>
      <c r="W80">
        <f t="shared" si="133"/>
        <v>0</v>
      </c>
      <c r="X80">
        <f t="shared" si="134"/>
        <v>0</v>
      </c>
      <c r="Y80">
        <f t="shared" si="135"/>
        <v>0</v>
      </c>
      <c r="AA80">
        <v>59521336</v>
      </c>
      <c r="AB80">
        <f t="shared" si="136"/>
        <v>2992.32</v>
      </c>
      <c r="AC80">
        <f t="shared" si="137"/>
        <v>2992.32</v>
      </c>
      <c r="AD80">
        <f t="shared" si="163"/>
        <v>0</v>
      </c>
      <c r="AE80">
        <f t="shared" si="163"/>
        <v>0</v>
      </c>
      <c r="AF80">
        <f t="shared" si="163"/>
        <v>0</v>
      </c>
      <c r="AG80">
        <f t="shared" si="138"/>
        <v>0</v>
      </c>
      <c r="AH80">
        <f>(EW80)</f>
        <v>0</v>
      </c>
      <c r="AI80">
        <f>(EX80)</f>
        <v>0</v>
      </c>
      <c r="AJ80">
        <f t="shared" si="139"/>
        <v>0</v>
      </c>
      <c r="AK80">
        <v>2992.32</v>
      </c>
      <c r="AL80">
        <v>2992.32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1.079</v>
      </c>
      <c r="AZ80">
        <v>1</v>
      </c>
      <c r="BA80">
        <v>1</v>
      </c>
      <c r="BB80">
        <v>1</v>
      </c>
      <c r="BC80">
        <v>22.4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255</v>
      </c>
      <c r="BM80">
        <v>25</v>
      </c>
      <c r="BN80">
        <v>0</v>
      </c>
      <c r="BO80" t="s">
        <v>253</v>
      </c>
      <c r="BP80">
        <v>1</v>
      </c>
      <c r="BQ80">
        <v>30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140"/>
        <v>4339.3900000000003</v>
      </c>
      <c r="CQ80">
        <f t="shared" si="141"/>
        <v>72323.177471999996</v>
      </c>
      <c r="CR80">
        <f t="shared" si="142"/>
        <v>0</v>
      </c>
      <c r="CS80">
        <f t="shared" si="143"/>
        <v>0</v>
      </c>
      <c r="CT80">
        <f t="shared" si="144"/>
        <v>0</v>
      </c>
      <c r="CU80">
        <f t="shared" si="145"/>
        <v>0</v>
      </c>
      <c r="CV80">
        <f t="shared" si="146"/>
        <v>0</v>
      </c>
      <c r="CW80">
        <f t="shared" si="147"/>
        <v>0</v>
      </c>
      <c r="CX80">
        <f t="shared" si="148"/>
        <v>0</v>
      </c>
      <c r="CY80">
        <f t="shared" si="149"/>
        <v>0</v>
      </c>
      <c r="CZ80">
        <f t="shared" si="150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146</v>
      </c>
      <c r="DO80">
        <v>115</v>
      </c>
      <c r="DP80">
        <v>1.0469999999999999</v>
      </c>
      <c r="DQ80">
        <v>1.079</v>
      </c>
      <c r="DU80">
        <v>1009</v>
      </c>
      <c r="DV80" t="s">
        <v>169</v>
      </c>
      <c r="DW80" t="s">
        <v>169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41339866</v>
      </c>
      <c r="EF80">
        <v>30</v>
      </c>
      <c r="EG80" t="s">
        <v>19</v>
      </c>
      <c r="EH80">
        <v>0</v>
      </c>
      <c r="EI80" t="s">
        <v>3</v>
      </c>
      <c r="EJ80">
        <v>1</v>
      </c>
      <c r="EK80">
        <v>25</v>
      </c>
      <c r="EL80" t="s">
        <v>214</v>
      </c>
      <c r="EM80" t="s">
        <v>215</v>
      </c>
      <c r="EO80" t="s">
        <v>3</v>
      </c>
      <c r="EQ80">
        <v>0</v>
      </c>
      <c r="ER80">
        <v>2992.32</v>
      </c>
      <c r="ES80">
        <v>2992.32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151"/>
        <v>0</v>
      </c>
      <c r="FS80">
        <v>0</v>
      </c>
      <c r="FX80">
        <v>146</v>
      </c>
      <c r="FY80">
        <v>115</v>
      </c>
      <c r="GA80" t="s">
        <v>3</v>
      </c>
      <c r="GD80">
        <v>0</v>
      </c>
      <c r="GF80">
        <v>224080511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152"/>
        <v>0</v>
      </c>
      <c r="GM80">
        <f t="shared" si="153"/>
        <v>4339.3900000000003</v>
      </c>
      <c r="GN80">
        <f t="shared" si="154"/>
        <v>4339.3900000000003</v>
      </c>
      <c r="GO80">
        <f t="shared" si="155"/>
        <v>0</v>
      </c>
      <c r="GP80">
        <f t="shared" si="156"/>
        <v>0</v>
      </c>
      <c r="GR80">
        <v>0</v>
      </c>
      <c r="GS80">
        <v>3</v>
      </c>
      <c r="GT80">
        <v>0</v>
      </c>
      <c r="GU80" t="s">
        <v>3</v>
      </c>
      <c r="GV80">
        <f t="shared" si="157"/>
        <v>0</v>
      </c>
      <c r="GW80">
        <v>1</v>
      </c>
      <c r="GX80">
        <f t="shared" si="158"/>
        <v>0</v>
      </c>
      <c r="HA80">
        <v>0</v>
      </c>
      <c r="HB80">
        <v>0</v>
      </c>
      <c r="HC80">
        <f t="shared" si="15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5">
      <c r="A81">
        <v>19</v>
      </c>
      <c r="B81">
        <v>1</v>
      </c>
      <c r="F81" t="s">
        <v>3</v>
      </c>
      <c r="G81" t="s">
        <v>256</v>
      </c>
      <c r="H81" t="s">
        <v>3</v>
      </c>
      <c r="AA81">
        <v>1</v>
      </c>
      <c r="IK81">
        <v>0</v>
      </c>
    </row>
    <row r="82" spans="1:245" x14ac:dyDescent="0.25">
      <c r="A82">
        <v>17</v>
      </c>
      <c r="B82">
        <v>1</v>
      </c>
      <c r="C82">
        <f>ROW(SmtRes!A101)</f>
        <v>101</v>
      </c>
      <c r="E82" t="s">
        <v>257</v>
      </c>
      <c r="F82" t="s">
        <v>258</v>
      </c>
      <c r="G82" t="s">
        <v>259</v>
      </c>
      <c r="H82" t="s">
        <v>260</v>
      </c>
      <c r="I82">
        <f>ROUND((1.8*2)/100,9)</f>
        <v>3.5999999999999997E-2</v>
      </c>
      <c r="J82">
        <v>0</v>
      </c>
      <c r="K82">
        <f>ROUND((1.8*2)/100,9)</f>
        <v>3.5999999999999997E-2</v>
      </c>
      <c r="O82">
        <f>ROUND(CP82,2)</f>
        <v>631.35</v>
      </c>
      <c r="P82">
        <f>ROUND(CQ82*I82,2)</f>
        <v>24.45</v>
      </c>
      <c r="Q82">
        <f>ROUND(CR82*I82,2)</f>
        <v>67.739999999999995</v>
      </c>
      <c r="R82">
        <f>ROUND(CS82*I82,2)</f>
        <v>27.02</v>
      </c>
      <c r="S82">
        <f>ROUND(CT82*I82,2)</f>
        <v>539.16</v>
      </c>
      <c r="T82">
        <f>ROUND(CU82*I82,2)</f>
        <v>0</v>
      </c>
      <c r="U82">
        <f>CV82*I82</f>
        <v>0.99506879999999975</v>
      </c>
      <c r="V82">
        <f>CW82*I82</f>
        <v>0</v>
      </c>
      <c r="W82">
        <f>ROUND(CX82*I82,2)</f>
        <v>0</v>
      </c>
      <c r="X82">
        <f>ROUND(CY82,2)</f>
        <v>479.85</v>
      </c>
      <c r="Y82">
        <f>ROUND(CZ82,2)</f>
        <v>221.06</v>
      </c>
      <c r="AA82">
        <v>59521336</v>
      </c>
      <c r="AB82">
        <f>ROUND((AC82+AD82+AF82),6)</f>
        <v>486.42</v>
      </c>
      <c r="AC82">
        <f>ROUND((ES82),6)</f>
        <v>49.69</v>
      </c>
      <c r="AD82">
        <f>ROUND((ET82),6)</f>
        <v>130.22999999999999</v>
      </c>
      <c r="AE82">
        <f>ROUND((EU82),6)</f>
        <v>15.36</v>
      </c>
      <c r="AF82">
        <f>ROUND((EV82),6)</f>
        <v>306.5</v>
      </c>
      <c r="AG82">
        <f>ROUND((AP82),6)</f>
        <v>0</v>
      </c>
      <c r="AH82">
        <f>(EW82)</f>
        <v>26.4</v>
      </c>
      <c r="AI82">
        <f>(EX82)</f>
        <v>0</v>
      </c>
      <c r="AJ82">
        <f>(AS82)</f>
        <v>0</v>
      </c>
      <c r="AK82">
        <v>486.42</v>
      </c>
      <c r="AL82">
        <v>49.69</v>
      </c>
      <c r="AM82">
        <v>130.22999999999999</v>
      </c>
      <c r="AN82">
        <v>15.36</v>
      </c>
      <c r="AO82">
        <v>306.5</v>
      </c>
      <c r="AP82">
        <v>0</v>
      </c>
      <c r="AQ82">
        <v>26.4</v>
      </c>
      <c r="AR82">
        <v>0</v>
      </c>
      <c r="AS82">
        <v>0</v>
      </c>
      <c r="AT82">
        <v>89</v>
      </c>
      <c r="AU82">
        <v>41</v>
      </c>
      <c r="AV82">
        <v>1.0469999999999999</v>
      </c>
      <c r="AW82">
        <v>1</v>
      </c>
      <c r="AZ82">
        <v>1</v>
      </c>
      <c r="BA82">
        <v>46.67</v>
      </c>
      <c r="BB82">
        <v>13.8</v>
      </c>
      <c r="BC82">
        <v>13.67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261</v>
      </c>
      <c r="BM82">
        <v>81</v>
      </c>
      <c r="BN82">
        <v>0</v>
      </c>
      <c r="BO82" t="s">
        <v>258</v>
      </c>
      <c r="BP82">
        <v>1</v>
      </c>
      <c r="BQ82">
        <v>30</v>
      </c>
      <c r="BR82">
        <v>0</v>
      </c>
      <c r="BS82">
        <v>46.67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89</v>
      </c>
      <c r="CA82">
        <v>41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(P82+Q82+S82)</f>
        <v>631.34999999999991</v>
      </c>
      <c r="CQ82">
        <f>(AC82*BC82*AW82)</f>
        <v>679.26229999999998</v>
      </c>
      <c r="CR82">
        <f>(AD82*BB82*AV82)</f>
        <v>1881.6411779999999</v>
      </c>
      <c r="CS82">
        <f>(AE82*BS82*AV82)</f>
        <v>750.54320639999992</v>
      </c>
      <c r="CT82">
        <f>(AF82*BA82*AV82)</f>
        <v>14976.659685000001</v>
      </c>
      <c r="CU82">
        <f>AG82</f>
        <v>0</v>
      </c>
      <c r="CV82">
        <f>(AH82*AV82)</f>
        <v>27.640799999999995</v>
      </c>
      <c r="CW82">
        <f>AI82</f>
        <v>0</v>
      </c>
      <c r="CX82">
        <f>AJ82</f>
        <v>0</v>
      </c>
      <c r="CY82">
        <f>S82*(BZ82/100)</f>
        <v>479.85239999999999</v>
      </c>
      <c r="CZ82">
        <f>S82*(CA82/100)</f>
        <v>221.05559999999997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120</v>
      </c>
      <c r="DO82">
        <v>84</v>
      </c>
      <c r="DP82">
        <v>1.0469999999999999</v>
      </c>
      <c r="DQ82">
        <v>1</v>
      </c>
      <c r="DU82">
        <v>1013</v>
      </c>
      <c r="DV82" t="s">
        <v>260</v>
      </c>
      <c r="DW82" t="s">
        <v>260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41339922</v>
      </c>
      <c r="EF82">
        <v>30</v>
      </c>
      <c r="EG82" t="s">
        <v>19</v>
      </c>
      <c r="EH82">
        <v>0</v>
      </c>
      <c r="EI82" t="s">
        <v>3</v>
      </c>
      <c r="EJ82">
        <v>1</v>
      </c>
      <c r="EK82">
        <v>81</v>
      </c>
      <c r="EL82" t="s">
        <v>262</v>
      </c>
      <c r="EM82" t="s">
        <v>263</v>
      </c>
      <c r="EO82" t="s">
        <v>3</v>
      </c>
      <c r="EQ82">
        <v>0</v>
      </c>
      <c r="ER82">
        <v>486.42</v>
      </c>
      <c r="ES82">
        <v>49.69</v>
      </c>
      <c r="ET82">
        <v>130.22999999999999</v>
      </c>
      <c r="EU82">
        <v>15.36</v>
      </c>
      <c r="EV82">
        <v>306.5</v>
      </c>
      <c r="EW82">
        <v>26.4</v>
      </c>
      <c r="EX82">
        <v>0</v>
      </c>
      <c r="EY82">
        <v>0</v>
      </c>
      <c r="FQ82">
        <v>0</v>
      </c>
      <c r="FR82">
        <f>ROUND(IF(BI82=3,GM82,0),2)</f>
        <v>0</v>
      </c>
      <c r="FS82">
        <v>0</v>
      </c>
      <c r="FX82">
        <v>120</v>
      </c>
      <c r="FY82">
        <v>84</v>
      </c>
      <c r="GA82" t="s">
        <v>3</v>
      </c>
      <c r="GD82">
        <v>0</v>
      </c>
      <c r="GF82">
        <v>1516854617</v>
      </c>
      <c r="GG82">
        <v>2</v>
      </c>
      <c r="GH82">
        <v>1</v>
      </c>
      <c r="GI82">
        <v>2</v>
      </c>
      <c r="GJ82">
        <v>0</v>
      </c>
      <c r="GK82">
        <f>ROUND(R82*(R12)/100,2)</f>
        <v>43.23</v>
      </c>
      <c r="GL82">
        <f>ROUND(IF(AND(BH82=3,BI82=3,FS82&lt;&gt;0),P82,0),2)</f>
        <v>0</v>
      </c>
      <c r="GM82">
        <f>ROUND(O82+X82+Y82+GK82,2)+GX82</f>
        <v>1375.49</v>
      </c>
      <c r="GN82">
        <f>IF(OR(BI82=0,BI82=1),GM82-GX82,0)</f>
        <v>1375.49</v>
      </c>
      <c r="GO82">
        <f>IF(BI82=2,GM82-GX82,0)</f>
        <v>0</v>
      </c>
      <c r="GP82">
        <f>IF(BI82=4,GM82-GX82,0)</f>
        <v>0</v>
      </c>
      <c r="GR82">
        <v>0</v>
      </c>
      <c r="GS82">
        <v>3</v>
      </c>
      <c r="GT82">
        <v>0</v>
      </c>
      <c r="GU82" t="s">
        <v>3</v>
      </c>
      <c r="GV82">
        <f>ROUND((GT82),6)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5">
      <c r="A83">
        <v>19</v>
      </c>
      <c r="B83">
        <v>1</v>
      </c>
      <c r="F83" t="s">
        <v>3</v>
      </c>
      <c r="G83" t="s">
        <v>264</v>
      </c>
      <c r="H83" t="s">
        <v>3</v>
      </c>
      <c r="AA83">
        <v>1</v>
      </c>
      <c r="IK83">
        <v>0</v>
      </c>
    </row>
    <row r="84" spans="1:245" x14ac:dyDescent="0.25">
      <c r="A84">
        <v>17</v>
      </c>
      <c r="B84">
        <v>1</v>
      </c>
      <c r="C84">
        <f>ROW(SmtRes!A110)</f>
        <v>110</v>
      </c>
      <c r="E84" t="s">
        <v>265</v>
      </c>
      <c r="F84" t="s">
        <v>266</v>
      </c>
      <c r="G84" t="s">
        <v>267</v>
      </c>
      <c r="H84" t="s">
        <v>186</v>
      </c>
      <c r="I84">
        <f>ROUND(ROUND(((3.14*(0.0319*5*2*3))/100),4),9)</f>
        <v>0.03</v>
      </c>
      <c r="J84">
        <v>0</v>
      </c>
      <c r="K84">
        <f>ROUND(ROUND(((3.14*(0.0319*5*2*3))/100),4),9)</f>
        <v>0.03</v>
      </c>
      <c r="O84">
        <f>ROUND(CP84,2)</f>
        <v>3007.64</v>
      </c>
      <c r="P84">
        <f>ROUND(CQ84*I84,2)</f>
        <v>51.59</v>
      </c>
      <c r="Q84">
        <f>ROUND(CR84*I84,2)</f>
        <v>125.52</v>
      </c>
      <c r="R84">
        <f>ROUND(CS84*I84,2)</f>
        <v>0.86</v>
      </c>
      <c r="S84">
        <f>ROUND(CT84*I84,2)</f>
        <v>2830.53</v>
      </c>
      <c r="T84">
        <f>ROUND(CU84*I84,2)</f>
        <v>0</v>
      </c>
      <c r="U84">
        <f>CV84*I84</f>
        <v>4.2403499999999994</v>
      </c>
      <c r="V84">
        <f>CW84*I84</f>
        <v>0</v>
      </c>
      <c r="W84">
        <f>ROUND(CX84*I84,2)</f>
        <v>0</v>
      </c>
      <c r="X84">
        <f>ROUND(CY84,2)</f>
        <v>2462.56</v>
      </c>
      <c r="Y84">
        <f>ROUND(CZ84,2)</f>
        <v>1160.52</v>
      </c>
      <c r="AA84">
        <v>59521336</v>
      </c>
      <c r="AB84">
        <f>ROUND((AC84+AD84+AF84),6)</f>
        <v>2846.95</v>
      </c>
      <c r="AC84">
        <f>ROUND((ES84),6)</f>
        <v>516.41</v>
      </c>
      <c r="AD84">
        <f>ROUND((ET84),6)</f>
        <v>399.63</v>
      </c>
      <c r="AE84">
        <f>ROUND((EU84),6)</f>
        <v>0.59</v>
      </c>
      <c r="AF84">
        <f>ROUND((EV84),6)</f>
        <v>1930.91</v>
      </c>
      <c r="AG84">
        <f>ROUND((AP84),6)</f>
        <v>0</v>
      </c>
      <c r="AH84">
        <f>(EW84)</f>
        <v>135</v>
      </c>
      <c r="AI84">
        <f>(EX84)</f>
        <v>0</v>
      </c>
      <c r="AJ84">
        <f>(AS84)</f>
        <v>0</v>
      </c>
      <c r="AK84">
        <v>2846.95</v>
      </c>
      <c r="AL84">
        <v>516.41</v>
      </c>
      <c r="AM84">
        <v>399.63</v>
      </c>
      <c r="AN84">
        <v>0.59</v>
      </c>
      <c r="AO84">
        <v>1930.91</v>
      </c>
      <c r="AP84">
        <v>0</v>
      </c>
      <c r="AQ84">
        <v>135</v>
      </c>
      <c r="AR84">
        <v>0</v>
      </c>
      <c r="AS84">
        <v>0</v>
      </c>
      <c r="AT84">
        <v>87</v>
      </c>
      <c r="AU84">
        <v>41</v>
      </c>
      <c r="AV84">
        <v>1.0469999999999999</v>
      </c>
      <c r="AW84">
        <v>1</v>
      </c>
      <c r="AZ84">
        <v>1</v>
      </c>
      <c r="BA84">
        <v>46.67</v>
      </c>
      <c r="BB84">
        <v>10</v>
      </c>
      <c r="BC84">
        <v>3.33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268</v>
      </c>
      <c r="BM84">
        <v>99</v>
      </c>
      <c r="BN84">
        <v>0</v>
      </c>
      <c r="BO84" t="s">
        <v>266</v>
      </c>
      <c r="BP84">
        <v>1</v>
      </c>
      <c r="BQ84">
        <v>30</v>
      </c>
      <c r="BR84">
        <v>0</v>
      </c>
      <c r="BS84">
        <v>46.67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87</v>
      </c>
      <c r="CA84">
        <v>41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(P84+Q84+S84)</f>
        <v>3007.6400000000003</v>
      </c>
      <c r="CQ84">
        <f>(AC84*BC84*AW84)</f>
        <v>1719.6452999999999</v>
      </c>
      <c r="CR84">
        <f>(AD84*BB84*AV84)</f>
        <v>4184.1260999999995</v>
      </c>
      <c r="CS84">
        <f>(AE84*BS84*AV84)</f>
        <v>28.829459099999998</v>
      </c>
      <c r="CT84">
        <f>(AF84*BA84*AV84)</f>
        <v>94351.001475900004</v>
      </c>
      <c r="CU84">
        <f>AG84</f>
        <v>0</v>
      </c>
      <c r="CV84">
        <f>(AH84*AV84)</f>
        <v>141.345</v>
      </c>
      <c r="CW84">
        <f>AI84</f>
        <v>0</v>
      </c>
      <c r="CX84">
        <f>AJ84</f>
        <v>0</v>
      </c>
      <c r="CY84">
        <f>S84*(BZ84/100)</f>
        <v>2462.5611000000004</v>
      </c>
      <c r="CZ84">
        <f>S84*(CA84/100)</f>
        <v>1160.5173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105</v>
      </c>
      <c r="DO84">
        <v>77</v>
      </c>
      <c r="DP84">
        <v>1.0469999999999999</v>
      </c>
      <c r="DQ84">
        <v>1</v>
      </c>
      <c r="DU84">
        <v>1013</v>
      </c>
      <c r="DV84" t="s">
        <v>186</v>
      </c>
      <c r="DW84" t="s">
        <v>186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41339940</v>
      </c>
      <c r="EF84">
        <v>30</v>
      </c>
      <c r="EG84" t="s">
        <v>19</v>
      </c>
      <c r="EH84">
        <v>0</v>
      </c>
      <c r="EI84" t="s">
        <v>3</v>
      </c>
      <c r="EJ84">
        <v>1</v>
      </c>
      <c r="EK84">
        <v>99</v>
      </c>
      <c r="EL84" t="s">
        <v>269</v>
      </c>
      <c r="EM84" t="s">
        <v>270</v>
      </c>
      <c r="EO84" t="s">
        <v>3</v>
      </c>
      <c r="EQ84">
        <v>0</v>
      </c>
      <c r="ER84">
        <v>2846.95</v>
      </c>
      <c r="ES84">
        <v>516.41</v>
      </c>
      <c r="ET84">
        <v>399.63</v>
      </c>
      <c r="EU84">
        <v>0.59</v>
      </c>
      <c r="EV84">
        <v>1930.91</v>
      </c>
      <c r="EW84">
        <v>135</v>
      </c>
      <c r="EX84">
        <v>0</v>
      </c>
      <c r="EY84">
        <v>0</v>
      </c>
      <c r="FQ84">
        <v>0</v>
      </c>
      <c r="FR84">
        <f>ROUND(IF(BI84=3,GM84,0),2)</f>
        <v>0</v>
      </c>
      <c r="FS84">
        <v>0</v>
      </c>
      <c r="FX84">
        <v>105</v>
      </c>
      <c r="FY84">
        <v>77</v>
      </c>
      <c r="GA84" t="s">
        <v>3</v>
      </c>
      <c r="GD84">
        <v>0</v>
      </c>
      <c r="GF84">
        <v>-1259233256</v>
      </c>
      <c r="GG84">
        <v>2</v>
      </c>
      <c r="GH84">
        <v>1</v>
      </c>
      <c r="GI84">
        <v>2</v>
      </c>
      <c r="GJ84">
        <v>0</v>
      </c>
      <c r="GK84">
        <f>ROUND(R84*(R12)/100,2)</f>
        <v>1.38</v>
      </c>
      <c r="GL84">
        <f>ROUND(IF(AND(BH84=3,BI84=3,FS84&lt;&gt;0),P84,0),2)</f>
        <v>0</v>
      </c>
      <c r="GM84">
        <f>ROUND(O84+X84+Y84+GK84,2)+GX84</f>
        <v>6632.1</v>
      </c>
      <c r="GN84">
        <f>IF(OR(BI84=0,BI84=1),GM84-GX84,0)</f>
        <v>6632.1</v>
      </c>
      <c r="GO84">
        <f>IF(BI84=2,GM84-GX84,0)</f>
        <v>0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5">
      <c r="A85">
        <v>17</v>
      </c>
      <c r="B85">
        <v>1</v>
      </c>
      <c r="E85" t="s">
        <v>271</v>
      </c>
      <c r="F85" t="s">
        <v>272</v>
      </c>
      <c r="G85" t="s">
        <v>273</v>
      </c>
      <c r="H85" t="s">
        <v>250</v>
      </c>
      <c r="I85">
        <f>ROUND(ROUND((I84*100*1.36),2),9)</f>
        <v>4.08</v>
      </c>
      <c r="J85">
        <v>0</v>
      </c>
      <c r="K85">
        <f>ROUND(ROUND((I84*100*1.36),2),9)</f>
        <v>4.08</v>
      </c>
      <c r="O85">
        <f>ROUND(CP85,2)</f>
        <v>2059.98</v>
      </c>
      <c r="P85">
        <f>ROUND(CQ85*I85,2)</f>
        <v>2059.98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>ROUND(CU85*I85,2)</f>
        <v>0</v>
      </c>
      <c r="U85">
        <f>CV85*I85</f>
        <v>0</v>
      </c>
      <c r="V85">
        <f>CW85*I85</f>
        <v>0</v>
      </c>
      <c r="W85">
        <f>ROUND(CX85*I85,2)</f>
        <v>0</v>
      </c>
      <c r="X85">
        <f>ROUND(CY85,2)</f>
        <v>0</v>
      </c>
      <c r="Y85">
        <f>ROUND(CZ85,2)</f>
        <v>0</v>
      </c>
      <c r="AA85">
        <v>59521336</v>
      </c>
      <c r="AB85">
        <f>ROUND((AC85+AD85+AF85),6)</f>
        <v>51.520200000000003</v>
      </c>
      <c r="AC85">
        <f>ROUND(((ES85*1.02)),6)</f>
        <v>51.520200000000003</v>
      </c>
      <c r="AD85">
        <f>ROUND((ET85),6)</f>
        <v>0</v>
      </c>
      <c r="AE85">
        <f>ROUND((EU85),6)</f>
        <v>0</v>
      </c>
      <c r="AF85">
        <f>ROUND((EV85),6)</f>
        <v>0</v>
      </c>
      <c r="AG85">
        <f>ROUND((AP85),6)</f>
        <v>0</v>
      </c>
      <c r="AH85">
        <f>(EW85)</f>
        <v>0</v>
      </c>
      <c r="AI85">
        <f>(EX85)</f>
        <v>0</v>
      </c>
      <c r="AJ85">
        <f>(AS85)</f>
        <v>0</v>
      </c>
      <c r="AK85">
        <v>50.51</v>
      </c>
      <c r="AL85">
        <v>50.51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9.8000000000000007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99</v>
      </c>
      <c r="BN85">
        <v>0</v>
      </c>
      <c r="BO85" t="s">
        <v>3</v>
      </c>
      <c r="BP85">
        <v>0</v>
      </c>
      <c r="BQ85">
        <v>30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(P85+Q85+S85)</f>
        <v>2059.98</v>
      </c>
      <c r="CQ85">
        <f>(AC85*BC85*AW85)</f>
        <v>504.89796000000007</v>
      </c>
      <c r="CR85">
        <f>(AD85*BB85*AV85)</f>
        <v>0</v>
      </c>
      <c r="CS85">
        <f>(AE85*BS85*AV85)</f>
        <v>0</v>
      </c>
      <c r="CT85">
        <f>(AF85*BA85*AV85)</f>
        <v>0</v>
      </c>
      <c r="CU85">
        <f>AG85</f>
        <v>0</v>
      </c>
      <c r="CV85">
        <f>(AH85*AV85)</f>
        <v>0</v>
      </c>
      <c r="CW85">
        <f>AI85</f>
        <v>0</v>
      </c>
      <c r="CX85">
        <f>AJ85</f>
        <v>0</v>
      </c>
      <c r="CY85">
        <f>S85*(BZ85/100)</f>
        <v>0</v>
      </c>
      <c r="CZ85">
        <f>S85*(CA85/100)</f>
        <v>0</v>
      </c>
      <c r="DC85" t="s">
        <v>3</v>
      </c>
      <c r="DD85" t="s">
        <v>274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105</v>
      </c>
      <c r="DO85">
        <v>77</v>
      </c>
      <c r="DP85">
        <v>1.0469999999999999</v>
      </c>
      <c r="DQ85">
        <v>1</v>
      </c>
      <c r="DU85">
        <v>1009</v>
      </c>
      <c r="DV85" t="s">
        <v>250</v>
      </c>
      <c r="DW85" t="s">
        <v>250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41339940</v>
      </c>
      <c r="EF85">
        <v>30</v>
      </c>
      <c r="EG85" t="s">
        <v>19</v>
      </c>
      <c r="EH85">
        <v>0</v>
      </c>
      <c r="EI85" t="s">
        <v>3</v>
      </c>
      <c r="EJ85">
        <v>1</v>
      </c>
      <c r="EK85">
        <v>99</v>
      </c>
      <c r="EL85" t="s">
        <v>269</v>
      </c>
      <c r="EM85" t="s">
        <v>270</v>
      </c>
      <c r="EO85" t="s">
        <v>3</v>
      </c>
      <c r="EQ85">
        <v>1048576</v>
      </c>
      <c r="ER85">
        <v>50.51</v>
      </c>
      <c r="ES85">
        <v>50.51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1</v>
      </c>
      <c r="FD85">
        <v>18</v>
      </c>
      <c r="FF85">
        <v>594</v>
      </c>
      <c r="FQ85">
        <v>0</v>
      </c>
      <c r="FR85">
        <f>ROUND(IF(BI85=3,GM85,0),2)</f>
        <v>0</v>
      </c>
      <c r="FS85">
        <v>0</v>
      </c>
      <c r="FX85">
        <v>105</v>
      </c>
      <c r="FY85">
        <v>77</v>
      </c>
      <c r="GA85" t="s">
        <v>275</v>
      </c>
      <c r="GD85">
        <v>0</v>
      </c>
      <c r="GF85">
        <v>1466380721</v>
      </c>
      <c r="GG85">
        <v>2</v>
      </c>
      <c r="GH85">
        <v>3</v>
      </c>
      <c r="GI85">
        <v>3</v>
      </c>
      <c r="GJ85">
        <v>0</v>
      </c>
      <c r="GK85">
        <f>ROUND(R85*(R12)/100,2)</f>
        <v>0</v>
      </c>
      <c r="GL85">
        <f>ROUND(IF(AND(BH85=3,BI85=3,FS85&lt;&gt;0),P85,0),2)</f>
        <v>0</v>
      </c>
      <c r="GM85">
        <f>ROUND(O85+X85+Y85+GK85,2)+GX85</f>
        <v>2059.98</v>
      </c>
      <c r="GN85">
        <f>IF(OR(BI85=0,BI85=1),GM85-GX85,0)</f>
        <v>2059.98</v>
      </c>
      <c r="GO85">
        <f>IF(BI85=2,GM85-GX85,0)</f>
        <v>0</v>
      </c>
      <c r="GP85">
        <f>IF(BI85=4,GM85-GX85,0)</f>
        <v>0</v>
      </c>
      <c r="GR85">
        <v>1</v>
      </c>
      <c r="GS85">
        <v>1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276</v>
      </c>
      <c r="HF85" t="s">
        <v>276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5">
      <c r="A86">
        <v>19</v>
      </c>
      <c r="B86">
        <v>1</v>
      </c>
      <c r="F86" t="s">
        <v>3</v>
      </c>
      <c r="G86" t="s">
        <v>277</v>
      </c>
      <c r="H86" t="s">
        <v>3</v>
      </c>
      <c r="AA86">
        <v>1</v>
      </c>
      <c r="IK86">
        <v>0</v>
      </c>
    </row>
    <row r="87" spans="1:245" x14ac:dyDescent="0.25">
      <c r="A87">
        <v>17</v>
      </c>
      <c r="B87">
        <v>1</v>
      </c>
      <c r="C87">
        <f>ROW(SmtRes!A119)</f>
        <v>119</v>
      </c>
      <c r="E87" t="s">
        <v>3</v>
      </c>
      <c r="F87" t="s">
        <v>278</v>
      </c>
      <c r="G87" t="s">
        <v>279</v>
      </c>
      <c r="H87" t="s">
        <v>280</v>
      </c>
      <c r="I87">
        <f>ROUND((8.6*0.05)*0/100,9)</f>
        <v>0</v>
      </c>
      <c r="J87">
        <v>0</v>
      </c>
      <c r="K87">
        <f>ROUND((8.6*0.05)*0/100,9)</f>
        <v>0</v>
      </c>
      <c r="O87">
        <f>ROUND(CP87,2)</f>
        <v>0</v>
      </c>
      <c r="P87">
        <f>ROUND(CQ87*I87,2)</f>
        <v>0</v>
      </c>
      <c r="Q87">
        <f>ROUND(CR87*I87,2)</f>
        <v>0</v>
      </c>
      <c r="R87">
        <f>ROUND(CS87*I87,2)</f>
        <v>0</v>
      </c>
      <c r="S87">
        <f>ROUND(CT87*I87,2)</f>
        <v>0</v>
      </c>
      <c r="T87">
        <f>ROUND(CU87*I87,2)</f>
        <v>0</v>
      </c>
      <c r="U87">
        <f>CV87*I87</f>
        <v>0</v>
      </c>
      <c r="V87">
        <f>CW87*I87</f>
        <v>0</v>
      </c>
      <c r="W87">
        <f>ROUND(CX87*I87,2)</f>
        <v>0</v>
      </c>
      <c r="X87">
        <f>ROUND(CY87,2)</f>
        <v>0</v>
      </c>
      <c r="Y87">
        <f>ROUND(CZ87,2)</f>
        <v>0</v>
      </c>
      <c r="AA87">
        <v>-1</v>
      </c>
      <c r="AB87">
        <f>ROUND((AC87+AD87+AF87),6)</f>
        <v>6227.8710000000001</v>
      </c>
      <c r="AC87">
        <f>ROUND((ES87),6)</f>
        <v>49.49</v>
      </c>
      <c r="AD87">
        <f>ROUND(((ET87*1.1)),6)</f>
        <v>5928.4279999999999</v>
      </c>
      <c r="AE87">
        <f>ROUND(((EU87*1.1)),6)</f>
        <v>444.75200000000001</v>
      </c>
      <c r="AF87">
        <f>ROUND(((EV87*1.1)),6)</f>
        <v>249.953</v>
      </c>
      <c r="AG87">
        <f>ROUND((AP87),6)</f>
        <v>0</v>
      </c>
      <c r="AH87">
        <f>((EW87*1.1))</f>
        <v>23.760000000000005</v>
      </c>
      <c r="AI87">
        <f>((EX87*1.1))</f>
        <v>0</v>
      </c>
      <c r="AJ87">
        <f>(AS87)</f>
        <v>0</v>
      </c>
      <c r="AK87">
        <v>5666.2</v>
      </c>
      <c r="AL87">
        <v>49.49</v>
      </c>
      <c r="AM87">
        <v>5389.48</v>
      </c>
      <c r="AN87">
        <v>404.32</v>
      </c>
      <c r="AO87">
        <v>227.23</v>
      </c>
      <c r="AP87">
        <v>0</v>
      </c>
      <c r="AQ87">
        <v>21.6</v>
      </c>
      <c r="AR87">
        <v>0</v>
      </c>
      <c r="AS87">
        <v>0</v>
      </c>
      <c r="AT87">
        <v>134</v>
      </c>
      <c r="AU87">
        <v>55</v>
      </c>
      <c r="AV87">
        <v>1.0469999999999999</v>
      </c>
      <c r="AW87">
        <v>1.002</v>
      </c>
      <c r="AZ87">
        <v>1</v>
      </c>
      <c r="BA87">
        <v>46.67</v>
      </c>
      <c r="BB87">
        <v>12.96</v>
      </c>
      <c r="BC87">
        <v>7.05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281</v>
      </c>
      <c r="BM87">
        <v>146</v>
      </c>
      <c r="BN87">
        <v>0</v>
      </c>
      <c r="BO87" t="s">
        <v>278</v>
      </c>
      <c r="BP87">
        <v>1</v>
      </c>
      <c r="BQ87">
        <v>30</v>
      </c>
      <c r="BR87">
        <v>0</v>
      </c>
      <c r="BS87">
        <v>46.67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134</v>
      </c>
      <c r="CA87">
        <v>55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(P87+Q87+S87)</f>
        <v>0</v>
      </c>
      <c r="CQ87">
        <f>(AC87*BC87*AW87)</f>
        <v>349.60230899999999</v>
      </c>
      <c r="CR87">
        <f>(AD87*BB87*AV87)</f>
        <v>80443.550943359995</v>
      </c>
      <c r="CS87">
        <f>(AE87*BS87*AV87)</f>
        <v>21732.134904480001</v>
      </c>
      <c r="CT87">
        <f>(AF87*BA87*AV87)</f>
        <v>12213.575915969999</v>
      </c>
      <c r="CU87">
        <f>AG87</f>
        <v>0</v>
      </c>
      <c r="CV87">
        <f>(AH87*AV87)</f>
        <v>24.876720000000002</v>
      </c>
      <c r="CW87">
        <f>AI87</f>
        <v>0</v>
      </c>
      <c r="CX87">
        <f>AJ87</f>
        <v>0</v>
      </c>
      <c r="CY87">
        <f>S87*(BZ87/100)</f>
        <v>0</v>
      </c>
      <c r="CZ87">
        <f>S87*(CA87/100)</f>
        <v>0</v>
      </c>
      <c r="DC87" t="s">
        <v>3</v>
      </c>
      <c r="DD87" t="s">
        <v>3</v>
      </c>
      <c r="DE87" t="s">
        <v>20</v>
      </c>
      <c r="DF87" t="s">
        <v>20</v>
      </c>
      <c r="DG87" t="s">
        <v>20</v>
      </c>
      <c r="DH87" t="s">
        <v>3</v>
      </c>
      <c r="DI87" t="s">
        <v>20</v>
      </c>
      <c r="DJ87" t="s">
        <v>20</v>
      </c>
      <c r="DK87" t="s">
        <v>3</v>
      </c>
      <c r="DL87" t="s">
        <v>3</v>
      </c>
      <c r="DM87" t="s">
        <v>3</v>
      </c>
      <c r="DN87">
        <v>161</v>
      </c>
      <c r="DO87">
        <v>107</v>
      </c>
      <c r="DP87">
        <v>1.0469999999999999</v>
      </c>
      <c r="DQ87">
        <v>1.002</v>
      </c>
      <c r="DU87">
        <v>1013</v>
      </c>
      <c r="DV87" t="s">
        <v>280</v>
      </c>
      <c r="DW87" t="s">
        <v>280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41339987</v>
      </c>
      <c r="EF87">
        <v>30</v>
      </c>
      <c r="EG87" t="s">
        <v>19</v>
      </c>
      <c r="EH87">
        <v>0</v>
      </c>
      <c r="EI87" t="s">
        <v>3</v>
      </c>
      <c r="EJ87">
        <v>1</v>
      </c>
      <c r="EK87">
        <v>146</v>
      </c>
      <c r="EL87" t="s">
        <v>282</v>
      </c>
      <c r="EM87" t="s">
        <v>283</v>
      </c>
      <c r="EO87" t="s">
        <v>3</v>
      </c>
      <c r="EQ87">
        <v>1024</v>
      </c>
      <c r="ER87">
        <v>5666.2</v>
      </c>
      <c r="ES87">
        <v>49.49</v>
      </c>
      <c r="ET87">
        <v>5389.48</v>
      </c>
      <c r="EU87">
        <v>404.32</v>
      </c>
      <c r="EV87">
        <v>227.23</v>
      </c>
      <c r="EW87">
        <v>21.6</v>
      </c>
      <c r="EX87">
        <v>0</v>
      </c>
      <c r="EY87">
        <v>0</v>
      </c>
      <c r="FQ87">
        <v>0</v>
      </c>
      <c r="FR87">
        <f>ROUND(IF(BI87=3,GM87,0),2)</f>
        <v>0</v>
      </c>
      <c r="FS87">
        <v>0</v>
      </c>
      <c r="FX87">
        <v>161</v>
      </c>
      <c r="FY87">
        <v>107</v>
      </c>
      <c r="GA87" t="s">
        <v>3</v>
      </c>
      <c r="GD87">
        <v>0</v>
      </c>
      <c r="GF87">
        <v>-1753999099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>ROUND(IF(AND(BH87=3,BI87=3,FS87&lt;&gt;0),P87,0),2)</f>
        <v>0</v>
      </c>
      <c r="GM87">
        <f>ROUND(O87+X87+Y87+GK87,2)+GX87</f>
        <v>0</v>
      </c>
      <c r="GN87">
        <f>IF(OR(BI87=0,BI87=1),GM87-GX87,0)</f>
        <v>0</v>
      </c>
      <c r="GO87">
        <f>IF(BI87=2,GM87-GX87,0)</f>
        <v>0</v>
      </c>
      <c r="GP87">
        <f>IF(BI87=4,GM87-GX87,0)</f>
        <v>0</v>
      </c>
      <c r="GR87">
        <v>0</v>
      </c>
      <c r="GS87">
        <v>3</v>
      </c>
      <c r="GT87">
        <v>0</v>
      </c>
      <c r="GU87" t="s">
        <v>3</v>
      </c>
      <c r="GV87">
        <f>ROUND((GT87),6)</f>
        <v>0</v>
      </c>
      <c r="GW87">
        <v>1</v>
      </c>
      <c r="GX87">
        <f>ROUND(HC87*I87,2)</f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5">
      <c r="A88">
        <v>18</v>
      </c>
      <c r="B88">
        <v>1</v>
      </c>
      <c r="C88">
        <v>119</v>
      </c>
      <c r="E88" t="s">
        <v>3</v>
      </c>
      <c r="F88" t="s">
        <v>284</v>
      </c>
      <c r="G88" t="s">
        <v>285</v>
      </c>
      <c r="H88" t="s">
        <v>70</v>
      </c>
      <c r="I88">
        <f>I87*J88</f>
        <v>0</v>
      </c>
      <c r="J88">
        <v>126</v>
      </c>
      <c r="K88">
        <v>126</v>
      </c>
      <c r="O88">
        <f>ROUND(CP88,2)</f>
        <v>0</v>
      </c>
      <c r="P88">
        <f>ROUND(CQ88*I88,2)</f>
        <v>0</v>
      </c>
      <c r="Q88">
        <f>ROUND(CR88*I88,2)</f>
        <v>0</v>
      </c>
      <c r="R88">
        <f>ROUND(CS88*I88,2)</f>
        <v>0</v>
      </c>
      <c r="S88">
        <f>ROUND(CT88*I88,2)</f>
        <v>0</v>
      </c>
      <c r="T88">
        <f>ROUND(CU88*I88,2)</f>
        <v>0</v>
      </c>
      <c r="U88">
        <f>CV88*I88</f>
        <v>0</v>
      </c>
      <c r="V88">
        <f>CW88*I88</f>
        <v>0</v>
      </c>
      <c r="W88">
        <f>ROUND(CX88*I88,2)</f>
        <v>0</v>
      </c>
      <c r="X88">
        <f>ROUND(CY88,2)</f>
        <v>0</v>
      </c>
      <c r="Y88">
        <f>ROUND(CZ88,2)</f>
        <v>0</v>
      </c>
      <c r="AA88">
        <v>-1</v>
      </c>
      <c r="AB88">
        <f>ROUND((AC88+AD88+AF88),6)</f>
        <v>160.62</v>
      </c>
      <c r="AC88">
        <f>ROUND((ES88),6)</f>
        <v>160.62</v>
      </c>
      <c r="AD88">
        <f>ROUND((ET88),6)</f>
        <v>0</v>
      </c>
      <c r="AE88">
        <f>ROUND((EU88),6)</f>
        <v>0</v>
      </c>
      <c r="AF88">
        <f>ROUND((EV88),6)</f>
        <v>0</v>
      </c>
      <c r="AG88">
        <f>ROUND((AP88),6)</f>
        <v>0</v>
      </c>
      <c r="AH88">
        <f>(EW88)</f>
        <v>0</v>
      </c>
      <c r="AI88">
        <f>(EX88)</f>
        <v>0</v>
      </c>
      <c r="AJ88">
        <f>(AS88)</f>
        <v>0</v>
      </c>
      <c r="AK88">
        <v>160.62</v>
      </c>
      <c r="AL88">
        <v>160.62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1.002</v>
      </c>
      <c r="AZ88">
        <v>1</v>
      </c>
      <c r="BA88">
        <v>1</v>
      </c>
      <c r="BB88">
        <v>1</v>
      </c>
      <c r="BC88">
        <v>19.78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286</v>
      </c>
      <c r="BM88">
        <v>146</v>
      </c>
      <c r="BN88">
        <v>0</v>
      </c>
      <c r="BO88" t="s">
        <v>284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>(P88+Q88+S88)</f>
        <v>0</v>
      </c>
      <c r="CQ88">
        <f>(AC88*BC88*AW88)</f>
        <v>3183.4177272000006</v>
      </c>
      <c r="CR88">
        <f>(AD88*BB88*AV88)</f>
        <v>0</v>
      </c>
      <c r="CS88">
        <f>(AE88*BS88*AV88)</f>
        <v>0</v>
      </c>
      <c r="CT88">
        <f>(AF88*BA88*AV88)</f>
        <v>0</v>
      </c>
      <c r="CU88">
        <f>AG88</f>
        <v>0</v>
      </c>
      <c r="CV88">
        <f>(AH88*AV88)</f>
        <v>0</v>
      </c>
      <c r="CW88">
        <f>AI88</f>
        <v>0</v>
      </c>
      <c r="CX88">
        <f>AJ88</f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161</v>
      </c>
      <c r="DO88">
        <v>107</v>
      </c>
      <c r="DP88">
        <v>1.0469999999999999</v>
      </c>
      <c r="DQ88">
        <v>1.002</v>
      </c>
      <c r="DU88">
        <v>1007</v>
      </c>
      <c r="DV88" t="s">
        <v>70</v>
      </c>
      <c r="DW88" t="s">
        <v>70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41339987</v>
      </c>
      <c r="EF88">
        <v>30</v>
      </c>
      <c r="EG88" t="s">
        <v>19</v>
      </c>
      <c r="EH88">
        <v>0</v>
      </c>
      <c r="EI88" t="s">
        <v>3</v>
      </c>
      <c r="EJ88">
        <v>1</v>
      </c>
      <c r="EK88">
        <v>146</v>
      </c>
      <c r="EL88" t="s">
        <v>282</v>
      </c>
      <c r="EM88" t="s">
        <v>283</v>
      </c>
      <c r="EO88" t="s">
        <v>3</v>
      </c>
      <c r="EQ88">
        <v>1024</v>
      </c>
      <c r="ER88">
        <v>160.62</v>
      </c>
      <c r="ES88">
        <v>160.62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>ROUND(IF(BI88=3,GM88,0),2)</f>
        <v>0</v>
      </c>
      <c r="FS88">
        <v>0</v>
      </c>
      <c r="FX88">
        <v>161</v>
      </c>
      <c r="FY88">
        <v>107</v>
      </c>
      <c r="GA88" t="s">
        <v>3</v>
      </c>
      <c r="GD88">
        <v>0</v>
      </c>
      <c r="GF88">
        <v>724006821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>ROUND(IF(AND(BH88=3,BI88=3,FS88&lt;&gt;0),P88,0),2)</f>
        <v>0</v>
      </c>
      <c r="GM88">
        <f>ROUND(O88+X88+Y88+GK88,2)+GX88</f>
        <v>0</v>
      </c>
      <c r="GN88">
        <f>IF(OR(BI88=0,BI88=1),GM88-GX88,0)</f>
        <v>0</v>
      </c>
      <c r="GO88">
        <f>IF(BI88=2,GM88-GX88,0)</f>
        <v>0</v>
      </c>
      <c r="GP88">
        <f>IF(BI88=4,GM88-GX88,0)</f>
        <v>0</v>
      </c>
      <c r="GR88">
        <v>0</v>
      </c>
      <c r="GS88">
        <v>3</v>
      </c>
      <c r="GT88">
        <v>0</v>
      </c>
      <c r="GU88" t="s">
        <v>3</v>
      </c>
      <c r="GV88">
        <f>ROUND((GT88),6)</f>
        <v>0</v>
      </c>
      <c r="GW88">
        <v>1</v>
      </c>
      <c r="GX88">
        <f>ROUND(HC88*I88,2)</f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5">
      <c r="A89">
        <v>19</v>
      </c>
      <c r="B89">
        <v>1</v>
      </c>
      <c r="F89" t="s">
        <v>3</v>
      </c>
      <c r="G89" t="s">
        <v>287</v>
      </c>
      <c r="H89" t="s">
        <v>3</v>
      </c>
      <c r="AA89">
        <v>1</v>
      </c>
      <c r="IK89">
        <v>0</v>
      </c>
    </row>
    <row r="90" spans="1:245" x14ac:dyDescent="0.25">
      <c r="A90">
        <v>17</v>
      </c>
      <c r="B90">
        <v>1</v>
      </c>
      <c r="C90">
        <f>ROW(SmtRes!A122)</f>
        <v>122</v>
      </c>
      <c r="E90" t="s">
        <v>3</v>
      </c>
      <c r="F90" t="s">
        <v>288</v>
      </c>
      <c r="G90" t="s">
        <v>289</v>
      </c>
      <c r="H90" t="s">
        <v>83</v>
      </c>
      <c r="I90">
        <f>ROUND(16*0/100,9)</f>
        <v>0</v>
      </c>
      <c r="J90">
        <v>0</v>
      </c>
      <c r="K90">
        <f>ROUND(16*0/100,9)</f>
        <v>0</v>
      </c>
      <c r="O90">
        <f t="shared" ref="O90:O99" si="164">ROUND(CP90,2)</f>
        <v>0</v>
      </c>
      <c r="P90">
        <f t="shared" ref="P90:P99" si="165">ROUND(CQ90*I90,2)</f>
        <v>0</v>
      </c>
      <c r="Q90">
        <f t="shared" ref="Q90:Q99" si="166">ROUND(CR90*I90,2)</f>
        <v>0</v>
      </c>
      <c r="R90">
        <f t="shared" ref="R90:R99" si="167">ROUND(CS90*I90,2)</f>
        <v>0</v>
      </c>
      <c r="S90">
        <f t="shared" ref="S90:S99" si="168">ROUND(CT90*I90,2)</f>
        <v>0</v>
      </c>
      <c r="T90">
        <f t="shared" ref="T90:T99" si="169">ROUND(CU90*I90,2)</f>
        <v>0</v>
      </c>
      <c r="U90">
        <f t="shared" ref="U90:U99" si="170">CV90*I90</f>
        <v>0</v>
      </c>
      <c r="V90">
        <f t="shared" ref="V90:V99" si="171">CW90*I90</f>
        <v>0</v>
      </c>
      <c r="W90">
        <f t="shared" ref="W90:W99" si="172">ROUND(CX90*I90,2)</f>
        <v>0</v>
      </c>
      <c r="X90">
        <f t="shared" ref="X90:X99" si="173">ROUND(CY90,2)</f>
        <v>0</v>
      </c>
      <c r="Y90">
        <f t="shared" ref="Y90:Y99" si="174">ROUND(CZ90,2)</f>
        <v>0</v>
      </c>
      <c r="AA90">
        <v>-1</v>
      </c>
      <c r="AB90">
        <f t="shared" ref="AB90:AB99" si="175">ROUND((AC90+AD90+AF90),6)</f>
        <v>1155.825</v>
      </c>
      <c r="AC90">
        <f>ROUND((ES90),6)</f>
        <v>0</v>
      </c>
      <c r="AD90">
        <f t="shared" ref="AD90:AF95" si="176">ROUND(((ET90*1.1)),6)</f>
        <v>323.15800000000002</v>
      </c>
      <c r="AE90">
        <f t="shared" si="176"/>
        <v>37.862000000000002</v>
      </c>
      <c r="AF90">
        <f t="shared" si="176"/>
        <v>832.66700000000003</v>
      </c>
      <c r="AG90">
        <f t="shared" ref="AG90:AG99" si="177">ROUND((AP90),6)</f>
        <v>0</v>
      </c>
      <c r="AH90">
        <f t="shared" ref="AH90:AI95" si="178">((EW90*1.1))</f>
        <v>71.720000000000013</v>
      </c>
      <c r="AI90">
        <f t="shared" si="178"/>
        <v>0</v>
      </c>
      <c r="AJ90">
        <f t="shared" ref="AJ90:AJ99" si="179">(AS90)</f>
        <v>0</v>
      </c>
      <c r="AK90">
        <v>1050.75</v>
      </c>
      <c r="AL90">
        <v>0</v>
      </c>
      <c r="AM90">
        <v>293.77999999999997</v>
      </c>
      <c r="AN90">
        <v>34.42</v>
      </c>
      <c r="AO90">
        <v>756.97</v>
      </c>
      <c r="AP90">
        <v>0</v>
      </c>
      <c r="AQ90">
        <v>65.2</v>
      </c>
      <c r="AR90">
        <v>0</v>
      </c>
      <c r="AS90">
        <v>0</v>
      </c>
      <c r="AT90">
        <v>127</v>
      </c>
      <c r="AU90">
        <v>57</v>
      </c>
      <c r="AV90">
        <v>1.087</v>
      </c>
      <c r="AW90">
        <v>1.0029999999999999</v>
      </c>
      <c r="AZ90">
        <v>1</v>
      </c>
      <c r="BA90">
        <v>46.67</v>
      </c>
      <c r="BB90">
        <v>14.14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290</v>
      </c>
      <c r="BM90">
        <v>55</v>
      </c>
      <c r="BN90">
        <v>0</v>
      </c>
      <c r="BO90" t="s">
        <v>288</v>
      </c>
      <c r="BP90">
        <v>1</v>
      </c>
      <c r="BQ90">
        <v>30</v>
      </c>
      <c r="BR90">
        <v>0</v>
      </c>
      <c r="BS90">
        <v>46.67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127</v>
      </c>
      <c r="CA90">
        <v>57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831</v>
      </c>
      <c r="CO90">
        <v>0</v>
      </c>
      <c r="CP90">
        <f t="shared" ref="CP90:CP99" si="180">(P90+Q90+S90)</f>
        <v>0</v>
      </c>
      <c r="CQ90">
        <f t="shared" ref="CQ90:CQ99" si="181">(AC90*BC90*AW90)</f>
        <v>0</v>
      </c>
      <c r="CR90">
        <f t="shared" ref="CR90:CR99" si="182">(AD90*BB90*AV90)</f>
        <v>4966.9966284399998</v>
      </c>
      <c r="CS90">
        <f t="shared" ref="CS90:CS99" si="183">(AE90*BS90*AV90)</f>
        <v>1920.7502399800003</v>
      </c>
      <c r="CT90">
        <f t="shared" ref="CT90:CT99" si="184">(AF90*BA90*AV90)</f>
        <v>42241.438383430002</v>
      </c>
      <c r="CU90">
        <f t="shared" ref="CU90:CU99" si="185">AG90</f>
        <v>0</v>
      </c>
      <c r="CV90">
        <f t="shared" ref="CV90:CV99" si="186">(AH90*AV90)</f>
        <v>77.959640000000007</v>
      </c>
      <c r="CW90">
        <f t="shared" ref="CW90:CW99" si="187">AI90</f>
        <v>0</v>
      </c>
      <c r="CX90">
        <f t="shared" ref="CX90:CX99" si="188">AJ90</f>
        <v>0</v>
      </c>
      <c r="CY90">
        <f t="shared" ref="CY90:CY99" si="189">S90*(BZ90/100)</f>
        <v>0</v>
      </c>
      <c r="CZ90">
        <f t="shared" ref="CZ90:CZ99" si="190">S90*(CA90/100)</f>
        <v>0</v>
      </c>
      <c r="DB90">
        <v>28</v>
      </c>
      <c r="DC90" t="s">
        <v>3</v>
      </c>
      <c r="DD90" t="s">
        <v>3</v>
      </c>
      <c r="DE90" t="s">
        <v>20</v>
      </c>
      <c r="DF90" t="s">
        <v>20</v>
      </c>
      <c r="DG90" t="s">
        <v>20</v>
      </c>
      <c r="DH90" t="s">
        <v>3</v>
      </c>
      <c r="DI90" t="s">
        <v>20</v>
      </c>
      <c r="DJ90" t="s">
        <v>20</v>
      </c>
      <c r="DK90" t="s">
        <v>3</v>
      </c>
      <c r="DL90" t="s">
        <v>3</v>
      </c>
      <c r="DM90" t="s">
        <v>3</v>
      </c>
      <c r="DN90">
        <v>159</v>
      </c>
      <c r="DO90">
        <v>119</v>
      </c>
      <c r="DP90">
        <v>1.087</v>
      </c>
      <c r="DQ90">
        <v>1.0029999999999999</v>
      </c>
      <c r="DU90">
        <v>1010</v>
      </c>
      <c r="DV90" t="s">
        <v>83</v>
      </c>
      <c r="DW90" t="s">
        <v>83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41339896</v>
      </c>
      <c r="EF90">
        <v>30</v>
      </c>
      <c r="EG90" t="s">
        <v>19</v>
      </c>
      <c r="EH90">
        <v>0</v>
      </c>
      <c r="EI90" t="s">
        <v>3</v>
      </c>
      <c r="EJ90">
        <v>1</v>
      </c>
      <c r="EK90">
        <v>55</v>
      </c>
      <c r="EL90" t="s">
        <v>85</v>
      </c>
      <c r="EM90" t="s">
        <v>86</v>
      </c>
      <c r="EO90" t="s">
        <v>29</v>
      </c>
      <c r="EQ90">
        <v>1024</v>
      </c>
      <c r="ER90">
        <v>1050.75</v>
      </c>
      <c r="ES90">
        <v>0</v>
      </c>
      <c r="ET90">
        <v>293.77999999999997</v>
      </c>
      <c r="EU90">
        <v>34.42</v>
      </c>
      <c r="EV90">
        <v>756.97</v>
      </c>
      <c r="EW90">
        <v>65.2</v>
      </c>
      <c r="EX90">
        <v>0</v>
      </c>
      <c r="EY90">
        <v>0</v>
      </c>
      <c r="FQ90">
        <v>0</v>
      </c>
      <c r="FR90">
        <f t="shared" ref="FR90:FR99" si="191">ROUND(IF(BI90=3,GM90,0),2)</f>
        <v>0</v>
      </c>
      <c r="FS90">
        <v>0</v>
      </c>
      <c r="FX90">
        <v>159</v>
      </c>
      <c r="FY90">
        <v>119</v>
      </c>
      <c r="GA90" t="s">
        <v>3</v>
      </c>
      <c r="GD90">
        <v>0</v>
      </c>
      <c r="GF90">
        <v>-1025410867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ref="GL90:GL99" si="192">ROUND(IF(AND(BH90=3,BI90=3,FS90&lt;&gt;0),P90,0),2)</f>
        <v>0</v>
      </c>
      <c r="GM90">
        <f t="shared" ref="GM90:GM99" si="193">ROUND(O90+X90+Y90+GK90,2)+GX90</f>
        <v>0</v>
      </c>
      <c r="GN90">
        <f t="shared" ref="GN90:GN99" si="194">IF(OR(BI90=0,BI90=1),GM90-GX90,0)</f>
        <v>0</v>
      </c>
      <c r="GO90">
        <f t="shared" ref="GO90:GO99" si="195">IF(BI90=2,GM90-GX90,0)</f>
        <v>0</v>
      </c>
      <c r="GP90">
        <f t="shared" ref="GP90:GP99" si="196">IF(BI90=4,GM90-GX90,0)</f>
        <v>0</v>
      </c>
      <c r="GR90">
        <v>0</v>
      </c>
      <c r="GS90">
        <v>3</v>
      </c>
      <c r="GT90">
        <v>0</v>
      </c>
      <c r="GU90" t="s">
        <v>3</v>
      </c>
      <c r="GV90">
        <f t="shared" ref="GV90:GV99" si="197">ROUND((GT90),6)</f>
        <v>0</v>
      </c>
      <c r="GW90">
        <v>1</v>
      </c>
      <c r="GX90">
        <f t="shared" ref="GX90:GX99" si="198">ROUND(HC90*I90,2)</f>
        <v>0</v>
      </c>
      <c r="HA90">
        <v>0</v>
      </c>
      <c r="HB90">
        <v>0</v>
      </c>
      <c r="HC90">
        <f t="shared" ref="HC90:HC99" si="199"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5">
      <c r="A91">
        <v>17</v>
      </c>
      <c r="B91">
        <v>1</v>
      </c>
      <c r="E91" t="s">
        <v>3</v>
      </c>
      <c r="F91" t="s">
        <v>291</v>
      </c>
      <c r="G91" t="s">
        <v>292</v>
      </c>
      <c r="H91" t="s">
        <v>137</v>
      </c>
      <c r="I91">
        <f>ROUND(16*0,9)</f>
        <v>0</v>
      </c>
      <c r="J91">
        <v>0</v>
      </c>
      <c r="K91">
        <f>ROUND(16*0,9)</f>
        <v>0</v>
      </c>
      <c r="O91">
        <f t="shared" si="164"/>
        <v>0</v>
      </c>
      <c r="P91">
        <f t="shared" si="165"/>
        <v>0</v>
      </c>
      <c r="Q91">
        <f t="shared" si="166"/>
        <v>0</v>
      </c>
      <c r="R91">
        <f t="shared" si="167"/>
        <v>0</v>
      </c>
      <c r="S91">
        <f t="shared" si="168"/>
        <v>0</v>
      </c>
      <c r="T91">
        <f t="shared" si="169"/>
        <v>0</v>
      </c>
      <c r="U91">
        <f t="shared" si="170"/>
        <v>0</v>
      </c>
      <c r="V91">
        <f t="shared" si="171"/>
        <v>0</v>
      </c>
      <c r="W91">
        <f t="shared" si="172"/>
        <v>0</v>
      </c>
      <c r="X91">
        <f t="shared" si="173"/>
        <v>0</v>
      </c>
      <c r="Y91">
        <f t="shared" si="174"/>
        <v>0</v>
      </c>
      <c r="AA91">
        <v>-1</v>
      </c>
      <c r="AB91">
        <f t="shared" si="175"/>
        <v>62.444400000000002</v>
      </c>
      <c r="AC91">
        <f>ROUND(((ES91*1.02)),6)</f>
        <v>62.444400000000002</v>
      </c>
      <c r="AD91">
        <f t="shared" si="176"/>
        <v>0</v>
      </c>
      <c r="AE91">
        <f t="shared" si="176"/>
        <v>0</v>
      </c>
      <c r="AF91">
        <f t="shared" si="176"/>
        <v>0</v>
      </c>
      <c r="AG91">
        <f t="shared" si="177"/>
        <v>0</v>
      </c>
      <c r="AH91">
        <f t="shared" si="178"/>
        <v>0</v>
      </c>
      <c r="AI91">
        <f t="shared" si="178"/>
        <v>0</v>
      </c>
      <c r="AJ91">
        <f t="shared" si="179"/>
        <v>0</v>
      </c>
      <c r="AK91">
        <v>61.22</v>
      </c>
      <c r="AL91">
        <v>61.22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9.8000000000000007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80"/>
        <v>0</v>
      </c>
      <c r="CQ91">
        <f t="shared" si="181"/>
        <v>611.95512000000008</v>
      </c>
      <c r="CR91">
        <f t="shared" si="182"/>
        <v>0</v>
      </c>
      <c r="CS91">
        <f t="shared" si="183"/>
        <v>0</v>
      </c>
      <c r="CT91">
        <f t="shared" si="184"/>
        <v>0</v>
      </c>
      <c r="CU91">
        <f t="shared" si="185"/>
        <v>0</v>
      </c>
      <c r="CV91">
        <f t="shared" si="186"/>
        <v>0</v>
      </c>
      <c r="CW91">
        <f t="shared" si="187"/>
        <v>0</v>
      </c>
      <c r="CX91">
        <f t="shared" si="188"/>
        <v>0</v>
      </c>
      <c r="CY91">
        <f t="shared" si="189"/>
        <v>0</v>
      </c>
      <c r="CZ91">
        <f t="shared" si="190"/>
        <v>0</v>
      </c>
      <c r="DC91" t="s">
        <v>3</v>
      </c>
      <c r="DD91" t="s">
        <v>274</v>
      </c>
      <c r="DE91" t="s">
        <v>20</v>
      </c>
      <c r="DF91" t="s">
        <v>20</v>
      </c>
      <c r="DG91" t="s">
        <v>20</v>
      </c>
      <c r="DH91" t="s">
        <v>3</v>
      </c>
      <c r="DI91" t="s">
        <v>20</v>
      </c>
      <c r="DJ91" t="s">
        <v>20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137</v>
      </c>
      <c r="DW91" t="s">
        <v>137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41425043</v>
      </c>
      <c r="EF91">
        <v>202</v>
      </c>
      <c r="EG91" t="s">
        <v>293</v>
      </c>
      <c r="EH91">
        <v>0</v>
      </c>
      <c r="EI91" t="s">
        <v>3</v>
      </c>
      <c r="EJ91">
        <v>1</v>
      </c>
      <c r="EK91">
        <v>400002</v>
      </c>
      <c r="EL91" t="s">
        <v>294</v>
      </c>
      <c r="EM91" t="s">
        <v>293</v>
      </c>
      <c r="EO91" t="s">
        <v>3</v>
      </c>
      <c r="EQ91">
        <v>1024</v>
      </c>
      <c r="ER91">
        <v>61.22</v>
      </c>
      <c r="ES91">
        <v>61.22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720</v>
      </c>
      <c r="FQ91">
        <v>0</v>
      </c>
      <c r="FR91">
        <f t="shared" si="191"/>
        <v>0</v>
      </c>
      <c r="FS91">
        <v>0</v>
      </c>
      <c r="FX91">
        <v>0</v>
      </c>
      <c r="FY91">
        <v>0</v>
      </c>
      <c r="GA91" t="s">
        <v>295</v>
      </c>
      <c r="GD91">
        <v>0</v>
      </c>
      <c r="GF91">
        <v>-810479178</v>
      </c>
      <c r="GG91">
        <v>2</v>
      </c>
      <c r="GH91">
        <v>3</v>
      </c>
      <c r="GI91">
        <v>3</v>
      </c>
      <c r="GJ91">
        <v>0</v>
      </c>
      <c r="GK91">
        <f>ROUND(R91*(R12)/100,2)</f>
        <v>0</v>
      </c>
      <c r="GL91">
        <f t="shared" si="192"/>
        <v>0</v>
      </c>
      <c r="GM91">
        <f t="shared" si="193"/>
        <v>0</v>
      </c>
      <c r="GN91">
        <f t="shared" si="194"/>
        <v>0</v>
      </c>
      <c r="GO91">
        <f t="shared" si="195"/>
        <v>0</v>
      </c>
      <c r="GP91">
        <f t="shared" si="196"/>
        <v>0</v>
      </c>
      <c r="GR91">
        <v>1</v>
      </c>
      <c r="GS91">
        <v>1</v>
      </c>
      <c r="GT91">
        <v>0</v>
      </c>
      <c r="GU91" t="s">
        <v>3</v>
      </c>
      <c r="GV91">
        <f t="shared" si="197"/>
        <v>0</v>
      </c>
      <c r="GW91">
        <v>1</v>
      </c>
      <c r="GX91">
        <f t="shared" si="198"/>
        <v>0</v>
      </c>
      <c r="HA91">
        <v>0</v>
      </c>
      <c r="HB91">
        <v>0</v>
      </c>
      <c r="HC91">
        <f t="shared" si="199"/>
        <v>0</v>
      </c>
      <c r="HE91" t="s">
        <v>276</v>
      </c>
      <c r="HF91" t="s">
        <v>276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5">
      <c r="A92">
        <v>17</v>
      </c>
      <c r="B92">
        <v>1</v>
      </c>
      <c r="C92">
        <f>ROW(SmtRes!A125)</f>
        <v>125</v>
      </c>
      <c r="E92" t="s">
        <v>3</v>
      </c>
      <c r="F92" t="s">
        <v>296</v>
      </c>
      <c r="G92" t="s">
        <v>297</v>
      </c>
      <c r="H92" t="s">
        <v>298</v>
      </c>
      <c r="I92">
        <f>ROUND((3*8+2.3*6)*0/100,9)</f>
        <v>0</v>
      </c>
      <c r="J92">
        <v>0</v>
      </c>
      <c r="K92">
        <f>ROUND((3*8+2.3*6)*0/100,9)</f>
        <v>0</v>
      </c>
      <c r="O92">
        <f t="shared" si="164"/>
        <v>0</v>
      </c>
      <c r="P92">
        <f t="shared" si="165"/>
        <v>0</v>
      </c>
      <c r="Q92">
        <f t="shared" si="166"/>
        <v>0</v>
      </c>
      <c r="R92">
        <f t="shared" si="167"/>
        <v>0</v>
      </c>
      <c r="S92">
        <f t="shared" si="168"/>
        <v>0</v>
      </c>
      <c r="T92">
        <f t="shared" si="169"/>
        <v>0</v>
      </c>
      <c r="U92">
        <f t="shared" si="170"/>
        <v>0</v>
      </c>
      <c r="V92">
        <f t="shared" si="171"/>
        <v>0</v>
      </c>
      <c r="W92">
        <f t="shared" si="172"/>
        <v>0</v>
      </c>
      <c r="X92">
        <f t="shared" si="173"/>
        <v>0</v>
      </c>
      <c r="Y92">
        <f t="shared" si="174"/>
        <v>0</v>
      </c>
      <c r="AA92">
        <v>-1</v>
      </c>
      <c r="AB92">
        <f t="shared" si="175"/>
        <v>626.95600000000002</v>
      </c>
      <c r="AC92">
        <f>ROUND((ES92),6)</f>
        <v>0</v>
      </c>
      <c r="AD92">
        <f t="shared" si="176"/>
        <v>64.096999999999994</v>
      </c>
      <c r="AE92">
        <f t="shared" si="176"/>
        <v>7.4690000000000003</v>
      </c>
      <c r="AF92">
        <f t="shared" si="176"/>
        <v>562.85900000000004</v>
      </c>
      <c r="AG92">
        <f t="shared" si="177"/>
        <v>0</v>
      </c>
      <c r="AH92">
        <f t="shared" si="178"/>
        <v>45.650000000000006</v>
      </c>
      <c r="AI92">
        <f t="shared" si="178"/>
        <v>0</v>
      </c>
      <c r="AJ92">
        <f t="shared" si="179"/>
        <v>0</v>
      </c>
      <c r="AK92">
        <v>569.96</v>
      </c>
      <c r="AL92">
        <v>0</v>
      </c>
      <c r="AM92">
        <v>58.27</v>
      </c>
      <c r="AN92">
        <v>6.79</v>
      </c>
      <c r="AO92">
        <v>511.69</v>
      </c>
      <c r="AP92">
        <v>0</v>
      </c>
      <c r="AQ92">
        <v>41.5</v>
      </c>
      <c r="AR92">
        <v>0</v>
      </c>
      <c r="AS92">
        <v>0</v>
      </c>
      <c r="AT92">
        <v>87</v>
      </c>
      <c r="AU92">
        <v>41</v>
      </c>
      <c r="AV92">
        <v>1.0469999999999999</v>
      </c>
      <c r="AW92">
        <v>1</v>
      </c>
      <c r="AZ92">
        <v>1</v>
      </c>
      <c r="BA92">
        <v>46.67</v>
      </c>
      <c r="BB92">
        <v>13.75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299</v>
      </c>
      <c r="BM92">
        <v>61</v>
      </c>
      <c r="BN92">
        <v>0</v>
      </c>
      <c r="BO92" t="s">
        <v>296</v>
      </c>
      <c r="BP92">
        <v>1</v>
      </c>
      <c r="BQ92">
        <v>30</v>
      </c>
      <c r="BR92">
        <v>0</v>
      </c>
      <c r="BS92">
        <v>46.67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87</v>
      </c>
      <c r="CA92">
        <v>41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831</v>
      </c>
      <c r="CO92">
        <v>0</v>
      </c>
      <c r="CP92">
        <f t="shared" si="180"/>
        <v>0</v>
      </c>
      <c r="CQ92">
        <f t="shared" si="181"/>
        <v>0</v>
      </c>
      <c r="CR92">
        <f t="shared" si="182"/>
        <v>922.75643624999987</v>
      </c>
      <c r="CS92">
        <f t="shared" si="183"/>
        <v>364.96140680999997</v>
      </c>
      <c r="CT92">
        <f t="shared" si="184"/>
        <v>27503.255117910001</v>
      </c>
      <c r="CU92">
        <f t="shared" si="185"/>
        <v>0</v>
      </c>
      <c r="CV92">
        <f t="shared" si="186"/>
        <v>47.795550000000006</v>
      </c>
      <c r="CW92">
        <f t="shared" si="187"/>
        <v>0</v>
      </c>
      <c r="CX92">
        <f t="shared" si="188"/>
        <v>0</v>
      </c>
      <c r="CY92">
        <f t="shared" si="189"/>
        <v>0</v>
      </c>
      <c r="CZ92">
        <f t="shared" si="190"/>
        <v>0</v>
      </c>
      <c r="DB92">
        <v>29</v>
      </c>
      <c r="DC92" t="s">
        <v>3</v>
      </c>
      <c r="DD92" t="s">
        <v>3</v>
      </c>
      <c r="DE92" t="s">
        <v>20</v>
      </c>
      <c r="DF92" t="s">
        <v>20</v>
      </c>
      <c r="DG92" t="s">
        <v>20</v>
      </c>
      <c r="DH92" t="s">
        <v>3</v>
      </c>
      <c r="DI92" t="s">
        <v>20</v>
      </c>
      <c r="DJ92" t="s">
        <v>20</v>
      </c>
      <c r="DK92" t="s">
        <v>3</v>
      </c>
      <c r="DL92" t="s">
        <v>3</v>
      </c>
      <c r="DM92" t="s">
        <v>3</v>
      </c>
      <c r="DN92">
        <v>105</v>
      </c>
      <c r="DO92">
        <v>77</v>
      </c>
      <c r="DP92">
        <v>1.0469999999999999</v>
      </c>
      <c r="DQ92">
        <v>1</v>
      </c>
      <c r="DU92">
        <v>1013</v>
      </c>
      <c r="DV92" t="s">
        <v>298</v>
      </c>
      <c r="DW92" t="s">
        <v>298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41339902</v>
      </c>
      <c r="EF92">
        <v>30</v>
      </c>
      <c r="EG92" t="s">
        <v>19</v>
      </c>
      <c r="EH92">
        <v>0</v>
      </c>
      <c r="EI92" t="s">
        <v>3</v>
      </c>
      <c r="EJ92">
        <v>1</v>
      </c>
      <c r="EK92">
        <v>61</v>
      </c>
      <c r="EL92" t="s">
        <v>300</v>
      </c>
      <c r="EM92" t="s">
        <v>301</v>
      </c>
      <c r="EO92" t="s">
        <v>29</v>
      </c>
      <c r="EQ92">
        <v>1024</v>
      </c>
      <c r="ER92">
        <v>569.96</v>
      </c>
      <c r="ES92">
        <v>0</v>
      </c>
      <c r="ET92">
        <v>58.27</v>
      </c>
      <c r="EU92">
        <v>6.79</v>
      </c>
      <c r="EV92">
        <v>511.69</v>
      </c>
      <c r="EW92">
        <v>41.5</v>
      </c>
      <c r="EX92">
        <v>0</v>
      </c>
      <c r="EY92">
        <v>0</v>
      </c>
      <c r="FQ92">
        <v>0</v>
      </c>
      <c r="FR92">
        <f t="shared" si="191"/>
        <v>0</v>
      </c>
      <c r="FS92">
        <v>0</v>
      </c>
      <c r="FX92">
        <v>105</v>
      </c>
      <c r="FY92">
        <v>77</v>
      </c>
      <c r="GA92" t="s">
        <v>3</v>
      </c>
      <c r="GD92">
        <v>0</v>
      </c>
      <c r="GF92">
        <v>305102050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192"/>
        <v>0</v>
      </c>
      <c r="GM92">
        <f t="shared" si="193"/>
        <v>0</v>
      </c>
      <c r="GN92">
        <f t="shared" si="194"/>
        <v>0</v>
      </c>
      <c r="GO92">
        <f t="shared" si="195"/>
        <v>0</v>
      </c>
      <c r="GP92">
        <f t="shared" si="196"/>
        <v>0</v>
      </c>
      <c r="GR92">
        <v>0</v>
      </c>
      <c r="GS92">
        <v>3</v>
      </c>
      <c r="GT92">
        <v>0</v>
      </c>
      <c r="GU92" t="s">
        <v>3</v>
      </c>
      <c r="GV92">
        <f t="shared" si="197"/>
        <v>0</v>
      </c>
      <c r="GW92">
        <v>1</v>
      </c>
      <c r="GX92">
        <f t="shared" si="198"/>
        <v>0</v>
      </c>
      <c r="HA92">
        <v>0</v>
      </c>
      <c r="HB92">
        <v>0</v>
      </c>
      <c r="HC92">
        <f t="shared" si="19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5">
      <c r="A93">
        <v>17</v>
      </c>
      <c r="B93">
        <v>1</v>
      </c>
      <c r="E93" t="s">
        <v>3</v>
      </c>
      <c r="F93" t="s">
        <v>291</v>
      </c>
      <c r="G93" t="s">
        <v>302</v>
      </c>
      <c r="H93" t="s">
        <v>137</v>
      </c>
      <c r="I93">
        <f>ROUND(8*0,9)</f>
        <v>0</v>
      </c>
      <c r="J93">
        <v>0</v>
      </c>
      <c r="K93">
        <f>ROUND(8*0,9)</f>
        <v>0</v>
      </c>
      <c r="O93">
        <f t="shared" si="164"/>
        <v>0</v>
      </c>
      <c r="P93">
        <f t="shared" si="165"/>
        <v>0</v>
      </c>
      <c r="Q93">
        <f t="shared" si="166"/>
        <v>0</v>
      </c>
      <c r="R93">
        <f t="shared" si="167"/>
        <v>0</v>
      </c>
      <c r="S93">
        <f t="shared" si="168"/>
        <v>0</v>
      </c>
      <c r="T93">
        <f t="shared" si="169"/>
        <v>0</v>
      </c>
      <c r="U93">
        <f t="shared" si="170"/>
        <v>0</v>
      </c>
      <c r="V93">
        <f t="shared" si="171"/>
        <v>0</v>
      </c>
      <c r="W93">
        <f t="shared" si="172"/>
        <v>0</v>
      </c>
      <c r="X93">
        <f t="shared" si="173"/>
        <v>0</v>
      </c>
      <c r="Y93">
        <f t="shared" si="174"/>
        <v>0</v>
      </c>
      <c r="AA93">
        <v>-1</v>
      </c>
      <c r="AB93">
        <f t="shared" si="175"/>
        <v>273.21719999999999</v>
      </c>
      <c r="AC93">
        <f>ROUND(((ES93*1.02)),6)</f>
        <v>273.21719999999999</v>
      </c>
      <c r="AD93">
        <f t="shared" si="176"/>
        <v>0</v>
      </c>
      <c r="AE93">
        <f t="shared" si="176"/>
        <v>0</v>
      </c>
      <c r="AF93">
        <f t="shared" si="176"/>
        <v>0</v>
      </c>
      <c r="AG93">
        <f t="shared" si="177"/>
        <v>0</v>
      </c>
      <c r="AH93">
        <f t="shared" si="178"/>
        <v>0</v>
      </c>
      <c r="AI93">
        <f t="shared" si="178"/>
        <v>0</v>
      </c>
      <c r="AJ93">
        <f t="shared" si="179"/>
        <v>0</v>
      </c>
      <c r="AK93">
        <v>267.86</v>
      </c>
      <c r="AL93">
        <v>267.86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9.8000000000000007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400002</v>
      </c>
      <c r="BN93">
        <v>0</v>
      </c>
      <c r="BO93" t="s">
        <v>3</v>
      </c>
      <c r="BP93">
        <v>0</v>
      </c>
      <c r="BQ93">
        <v>202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80"/>
        <v>0</v>
      </c>
      <c r="CQ93">
        <f t="shared" si="181"/>
        <v>2677.5285600000002</v>
      </c>
      <c r="CR93">
        <f t="shared" si="182"/>
        <v>0</v>
      </c>
      <c r="CS93">
        <f t="shared" si="183"/>
        <v>0</v>
      </c>
      <c r="CT93">
        <f t="shared" si="184"/>
        <v>0</v>
      </c>
      <c r="CU93">
        <f t="shared" si="185"/>
        <v>0</v>
      </c>
      <c r="CV93">
        <f t="shared" si="186"/>
        <v>0</v>
      </c>
      <c r="CW93">
        <f t="shared" si="187"/>
        <v>0</v>
      </c>
      <c r="CX93">
        <f t="shared" si="188"/>
        <v>0</v>
      </c>
      <c r="CY93">
        <f t="shared" si="189"/>
        <v>0</v>
      </c>
      <c r="CZ93">
        <f t="shared" si="190"/>
        <v>0</v>
      </c>
      <c r="DC93" t="s">
        <v>3</v>
      </c>
      <c r="DD93" t="s">
        <v>274</v>
      </c>
      <c r="DE93" t="s">
        <v>20</v>
      </c>
      <c r="DF93" t="s">
        <v>20</v>
      </c>
      <c r="DG93" t="s">
        <v>20</v>
      </c>
      <c r="DH93" t="s">
        <v>3</v>
      </c>
      <c r="DI93" t="s">
        <v>20</v>
      </c>
      <c r="DJ93" t="s">
        <v>20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137</v>
      </c>
      <c r="DW93" t="s">
        <v>137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41425043</v>
      </c>
      <c r="EF93">
        <v>202</v>
      </c>
      <c r="EG93" t="s">
        <v>293</v>
      </c>
      <c r="EH93">
        <v>0</v>
      </c>
      <c r="EI93" t="s">
        <v>3</v>
      </c>
      <c r="EJ93">
        <v>1</v>
      </c>
      <c r="EK93">
        <v>400002</v>
      </c>
      <c r="EL93" t="s">
        <v>294</v>
      </c>
      <c r="EM93" t="s">
        <v>293</v>
      </c>
      <c r="EO93" t="s">
        <v>3</v>
      </c>
      <c r="EQ93">
        <v>1024</v>
      </c>
      <c r="ER93">
        <v>267.86</v>
      </c>
      <c r="ES93">
        <v>267.86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1</v>
      </c>
      <c r="FD93">
        <v>18</v>
      </c>
      <c r="FF93">
        <v>3150</v>
      </c>
      <c r="FQ93">
        <v>0</v>
      </c>
      <c r="FR93">
        <f t="shared" si="191"/>
        <v>0</v>
      </c>
      <c r="FS93">
        <v>0</v>
      </c>
      <c r="FX93">
        <v>0</v>
      </c>
      <c r="FY93">
        <v>0</v>
      </c>
      <c r="GA93" t="s">
        <v>303</v>
      </c>
      <c r="GD93">
        <v>0</v>
      </c>
      <c r="GF93">
        <v>1861979187</v>
      </c>
      <c r="GG93">
        <v>2</v>
      </c>
      <c r="GH93">
        <v>3</v>
      </c>
      <c r="GI93">
        <v>3</v>
      </c>
      <c r="GJ93">
        <v>0</v>
      </c>
      <c r="GK93">
        <f>ROUND(R93*(R12)/100,2)</f>
        <v>0</v>
      </c>
      <c r="GL93">
        <f t="shared" si="192"/>
        <v>0</v>
      </c>
      <c r="GM93">
        <f t="shared" si="193"/>
        <v>0</v>
      </c>
      <c r="GN93">
        <f t="shared" si="194"/>
        <v>0</v>
      </c>
      <c r="GO93">
        <f t="shared" si="195"/>
        <v>0</v>
      </c>
      <c r="GP93">
        <f t="shared" si="196"/>
        <v>0</v>
      </c>
      <c r="GR93">
        <v>1</v>
      </c>
      <c r="GS93">
        <v>1</v>
      </c>
      <c r="GT93">
        <v>0</v>
      </c>
      <c r="GU93" t="s">
        <v>3</v>
      </c>
      <c r="GV93">
        <f t="shared" si="197"/>
        <v>0</v>
      </c>
      <c r="GW93">
        <v>1</v>
      </c>
      <c r="GX93">
        <f t="shared" si="198"/>
        <v>0</v>
      </c>
      <c r="HA93">
        <v>0</v>
      </c>
      <c r="HB93">
        <v>0</v>
      </c>
      <c r="HC93">
        <f t="shared" si="199"/>
        <v>0</v>
      </c>
      <c r="HE93" t="s">
        <v>276</v>
      </c>
      <c r="HF93" t="s">
        <v>276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5">
      <c r="A94">
        <v>17</v>
      </c>
      <c r="B94">
        <v>1</v>
      </c>
      <c r="E94" t="s">
        <v>3</v>
      </c>
      <c r="F94" t="s">
        <v>291</v>
      </c>
      <c r="G94" t="s">
        <v>304</v>
      </c>
      <c r="H94" t="s">
        <v>137</v>
      </c>
      <c r="I94">
        <f>ROUND(6*0,9)</f>
        <v>0</v>
      </c>
      <c r="J94">
        <v>0</v>
      </c>
      <c r="K94">
        <f>ROUND(6*0,9)</f>
        <v>0</v>
      </c>
      <c r="O94">
        <f t="shared" si="164"/>
        <v>0</v>
      </c>
      <c r="P94">
        <f t="shared" si="165"/>
        <v>0</v>
      </c>
      <c r="Q94">
        <f t="shared" si="166"/>
        <v>0</v>
      </c>
      <c r="R94">
        <f t="shared" si="167"/>
        <v>0</v>
      </c>
      <c r="S94">
        <f t="shared" si="168"/>
        <v>0</v>
      </c>
      <c r="T94">
        <f t="shared" si="169"/>
        <v>0</v>
      </c>
      <c r="U94">
        <f t="shared" si="170"/>
        <v>0</v>
      </c>
      <c r="V94">
        <f t="shared" si="171"/>
        <v>0</v>
      </c>
      <c r="W94">
        <f t="shared" si="172"/>
        <v>0</v>
      </c>
      <c r="X94">
        <f t="shared" si="173"/>
        <v>0</v>
      </c>
      <c r="Y94">
        <f t="shared" si="174"/>
        <v>0</v>
      </c>
      <c r="AA94">
        <v>-1</v>
      </c>
      <c r="AB94">
        <f t="shared" si="175"/>
        <v>255.86699999999999</v>
      </c>
      <c r="AC94">
        <f>ROUND(((ES94*1.02)),6)</f>
        <v>255.86699999999999</v>
      </c>
      <c r="AD94">
        <f t="shared" si="176"/>
        <v>0</v>
      </c>
      <c r="AE94">
        <f t="shared" si="176"/>
        <v>0</v>
      </c>
      <c r="AF94">
        <f t="shared" si="176"/>
        <v>0</v>
      </c>
      <c r="AG94">
        <f t="shared" si="177"/>
        <v>0</v>
      </c>
      <c r="AH94">
        <f t="shared" si="178"/>
        <v>0</v>
      </c>
      <c r="AI94">
        <f t="shared" si="178"/>
        <v>0</v>
      </c>
      <c r="AJ94">
        <f t="shared" si="179"/>
        <v>0</v>
      </c>
      <c r="AK94">
        <v>250.85</v>
      </c>
      <c r="AL94">
        <v>250.85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9.8000000000000007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400002</v>
      </c>
      <c r="BN94">
        <v>0</v>
      </c>
      <c r="BO94" t="s">
        <v>3</v>
      </c>
      <c r="BP94">
        <v>0</v>
      </c>
      <c r="BQ94">
        <v>202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80"/>
        <v>0</v>
      </c>
      <c r="CQ94">
        <f t="shared" si="181"/>
        <v>2507.4965999999999</v>
      </c>
      <c r="CR94">
        <f t="shared" si="182"/>
        <v>0</v>
      </c>
      <c r="CS94">
        <f t="shared" si="183"/>
        <v>0</v>
      </c>
      <c r="CT94">
        <f t="shared" si="184"/>
        <v>0</v>
      </c>
      <c r="CU94">
        <f t="shared" si="185"/>
        <v>0</v>
      </c>
      <c r="CV94">
        <f t="shared" si="186"/>
        <v>0</v>
      </c>
      <c r="CW94">
        <f t="shared" si="187"/>
        <v>0</v>
      </c>
      <c r="CX94">
        <f t="shared" si="188"/>
        <v>0</v>
      </c>
      <c r="CY94">
        <f t="shared" si="189"/>
        <v>0</v>
      </c>
      <c r="CZ94">
        <f t="shared" si="190"/>
        <v>0</v>
      </c>
      <c r="DC94" t="s">
        <v>3</v>
      </c>
      <c r="DD94" t="s">
        <v>274</v>
      </c>
      <c r="DE94" t="s">
        <v>20</v>
      </c>
      <c r="DF94" t="s">
        <v>20</v>
      </c>
      <c r="DG94" t="s">
        <v>20</v>
      </c>
      <c r="DH94" t="s">
        <v>3</v>
      </c>
      <c r="DI94" t="s">
        <v>20</v>
      </c>
      <c r="DJ94" t="s">
        <v>20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137</v>
      </c>
      <c r="DW94" t="s">
        <v>137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41425043</v>
      </c>
      <c r="EF94">
        <v>202</v>
      </c>
      <c r="EG94" t="s">
        <v>293</v>
      </c>
      <c r="EH94">
        <v>0</v>
      </c>
      <c r="EI94" t="s">
        <v>3</v>
      </c>
      <c r="EJ94">
        <v>1</v>
      </c>
      <c r="EK94">
        <v>400002</v>
      </c>
      <c r="EL94" t="s">
        <v>294</v>
      </c>
      <c r="EM94" t="s">
        <v>293</v>
      </c>
      <c r="EO94" t="s">
        <v>3</v>
      </c>
      <c r="EQ94">
        <v>1024</v>
      </c>
      <c r="ER94">
        <v>250.85</v>
      </c>
      <c r="ES94">
        <v>250.85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1</v>
      </c>
      <c r="FD94">
        <v>18</v>
      </c>
      <c r="FF94">
        <v>2950</v>
      </c>
      <c r="FQ94">
        <v>0</v>
      </c>
      <c r="FR94">
        <f t="shared" si="191"/>
        <v>0</v>
      </c>
      <c r="FS94">
        <v>0</v>
      </c>
      <c r="FX94">
        <v>0</v>
      </c>
      <c r="FY94">
        <v>0</v>
      </c>
      <c r="GA94" t="s">
        <v>305</v>
      </c>
      <c r="GD94">
        <v>0</v>
      </c>
      <c r="GF94">
        <v>1051399623</v>
      </c>
      <c r="GG94">
        <v>2</v>
      </c>
      <c r="GH94">
        <v>3</v>
      </c>
      <c r="GI94">
        <v>3</v>
      </c>
      <c r="GJ94">
        <v>0</v>
      </c>
      <c r="GK94">
        <f>ROUND(R94*(R12)/100,2)</f>
        <v>0</v>
      </c>
      <c r="GL94">
        <f t="shared" si="192"/>
        <v>0</v>
      </c>
      <c r="GM94">
        <f t="shared" si="193"/>
        <v>0</v>
      </c>
      <c r="GN94">
        <f t="shared" si="194"/>
        <v>0</v>
      </c>
      <c r="GO94">
        <f t="shared" si="195"/>
        <v>0</v>
      </c>
      <c r="GP94">
        <f t="shared" si="196"/>
        <v>0</v>
      </c>
      <c r="GR94">
        <v>1</v>
      </c>
      <c r="GS94">
        <v>1</v>
      </c>
      <c r="GT94">
        <v>0</v>
      </c>
      <c r="GU94" t="s">
        <v>3</v>
      </c>
      <c r="GV94">
        <f t="shared" si="197"/>
        <v>0</v>
      </c>
      <c r="GW94">
        <v>1</v>
      </c>
      <c r="GX94">
        <f t="shared" si="198"/>
        <v>0</v>
      </c>
      <c r="HA94">
        <v>0</v>
      </c>
      <c r="HB94">
        <v>0</v>
      </c>
      <c r="HC94">
        <f t="shared" si="199"/>
        <v>0</v>
      </c>
      <c r="HE94" t="s">
        <v>276</v>
      </c>
      <c r="HF94" t="s">
        <v>276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5">
      <c r="A95">
        <v>17</v>
      </c>
      <c r="B95">
        <v>1</v>
      </c>
      <c r="E95" t="s">
        <v>3</v>
      </c>
      <c r="F95" t="s">
        <v>291</v>
      </c>
      <c r="G95" t="s">
        <v>306</v>
      </c>
      <c r="H95" t="s">
        <v>137</v>
      </c>
      <c r="I95">
        <f>ROUND(2*0,9)</f>
        <v>0</v>
      </c>
      <c r="J95">
        <v>0</v>
      </c>
      <c r="K95">
        <f>ROUND(2*0,9)</f>
        <v>0</v>
      </c>
      <c r="O95">
        <f t="shared" si="164"/>
        <v>0</v>
      </c>
      <c r="P95">
        <f t="shared" si="165"/>
        <v>0</v>
      </c>
      <c r="Q95">
        <f t="shared" si="166"/>
        <v>0</v>
      </c>
      <c r="R95">
        <f t="shared" si="167"/>
        <v>0</v>
      </c>
      <c r="S95">
        <f t="shared" si="168"/>
        <v>0</v>
      </c>
      <c r="T95">
        <f t="shared" si="169"/>
        <v>0</v>
      </c>
      <c r="U95">
        <f t="shared" si="170"/>
        <v>0</v>
      </c>
      <c r="V95">
        <f t="shared" si="171"/>
        <v>0</v>
      </c>
      <c r="W95">
        <f t="shared" si="172"/>
        <v>0</v>
      </c>
      <c r="X95">
        <f t="shared" si="173"/>
        <v>0</v>
      </c>
      <c r="Y95">
        <f t="shared" si="174"/>
        <v>0</v>
      </c>
      <c r="AA95">
        <v>-1</v>
      </c>
      <c r="AB95">
        <f t="shared" si="175"/>
        <v>225.51179999999999</v>
      </c>
      <c r="AC95">
        <f>ROUND(((ES95*1.02)),6)</f>
        <v>225.51179999999999</v>
      </c>
      <c r="AD95">
        <f t="shared" si="176"/>
        <v>0</v>
      </c>
      <c r="AE95">
        <f t="shared" si="176"/>
        <v>0</v>
      </c>
      <c r="AF95">
        <f t="shared" si="176"/>
        <v>0</v>
      </c>
      <c r="AG95">
        <f t="shared" si="177"/>
        <v>0</v>
      </c>
      <c r="AH95">
        <f t="shared" si="178"/>
        <v>0</v>
      </c>
      <c r="AI95">
        <f t="shared" si="178"/>
        <v>0</v>
      </c>
      <c r="AJ95">
        <f t="shared" si="179"/>
        <v>0</v>
      </c>
      <c r="AK95">
        <v>221.09</v>
      </c>
      <c r="AL95">
        <v>221.09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9.8000000000000007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3</v>
      </c>
      <c r="BM95">
        <v>400002</v>
      </c>
      <c r="BN95">
        <v>0</v>
      </c>
      <c r="BO95" t="s">
        <v>3</v>
      </c>
      <c r="BP95">
        <v>0</v>
      </c>
      <c r="BQ95">
        <v>202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80"/>
        <v>0</v>
      </c>
      <c r="CQ95">
        <f t="shared" si="181"/>
        <v>2210.0156400000001</v>
      </c>
      <c r="CR95">
        <f t="shared" si="182"/>
        <v>0</v>
      </c>
      <c r="CS95">
        <f t="shared" si="183"/>
        <v>0</v>
      </c>
      <c r="CT95">
        <f t="shared" si="184"/>
        <v>0</v>
      </c>
      <c r="CU95">
        <f t="shared" si="185"/>
        <v>0</v>
      </c>
      <c r="CV95">
        <f t="shared" si="186"/>
        <v>0</v>
      </c>
      <c r="CW95">
        <f t="shared" si="187"/>
        <v>0</v>
      </c>
      <c r="CX95">
        <f t="shared" si="188"/>
        <v>0</v>
      </c>
      <c r="CY95">
        <f t="shared" si="189"/>
        <v>0</v>
      </c>
      <c r="CZ95">
        <f t="shared" si="190"/>
        <v>0</v>
      </c>
      <c r="DC95" t="s">
        <v>3</v>
      </c>
      <c r="DD95" t="s">
        <v>274</v>
      </c>
      <c r="DE95" t="s">
        <v>20</v>
      </c>
      <c r="DF95" t="s">
        <v>20</v>
      </c>
      <c r="DG95" t="s">
        <v>20</v>
      </c>
      <c r="DH95" t="s">
        <v>3</v>
      </c>
      <c r="DI95" t="s">
        <v>20</v>
      </c>
      <c r="DJ95" t="s">
        <v>20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137</v>
      </c>
      <c r="DW95" t="s">
        <v>137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41425043</v>
      </c>
      <c r="EF95">
        <v>202</v>
      </c>
      <c r="EG95" t="s">
        <v>293</v>
      </c>
      <c r="EH95">
        <v>0</v>
      </c>
      <c r="EI95" t="s">
        <v>3</v>
      </c>
      <c r="EJ95">
        <v>1</v>
      </c>
      <c r="EK95">
        <v>400002</v>
      </c>
      <c r="EL95" t="s">
        <v>294</v>
      </c>
      <c r="EM95" t="s">
        <v>293</v>
      </c>
      <c r="EO95" t="s">
        <v>3</v>
      </c>
      <c r="EQ95">
        <v>1024</v>
      </c>
      <c r="ER95">
        <v>221.09</v>
      </c>
      <c r="ES95">
        <v>221.09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1</v>
      </c>
      <c r="FD95">
        <v>18</v>
      </c>
      <c r="FF95">
        <v>2600</v>
      </c>
      <c r="FQ95">
        <v>0</v>
      </c>
      <c r="FR95">
        <f t="shared" si="191"/>
        <v>0</v>
      </c>
      <c r="FS95">
        <v>0</v>
      </c>
      <c r="FX95">
        <v>0</v>
      </c>
      <c r="FY95">
        <v>0</v>
      </c>
      <c r="GA95" t="s">
        <v>307</v>
      </c>
      <c r="GD95">
        <v>0</v>
      </c>
      <c r="GF95">
        <v>-1320247251</v>
      </c>
      <c r="GG95">
        <v>2</v>
      </c>
      <c r="GH95">
        <v>3</v>
      </c>
      <c r="GI95">
        <v>3</v>
      </c>
      <c r="GJ95">
        <v>0</v>
      </c>
      <c r="GK95">
        <f>ROUND(R95*(R12)/100,2)</f>
        <v>0</v>
      </c>
      <c r="GL95">
        <f t="shared" si="192"/>
        <v>0</v>
      </c>
      <c r="GM95">
        <f t="shared" si="193"/>
        <v>0</v>
      </c>
      <c r="GN95">
        <f t="shared" si="194"/>
        <v>0</v>
      </c>
      <c r="GO95">
        <f t="shared" si="195"/>
        <v>0</v>
      </c>
      <c r="GP95">
        <f t="shared" si="196"/>
        <v>0</v>
      </c>
      <c r="GR95">
        <v>1</v>
      </c>
      <c r="GS95">
        <v>1</v>
      </c>
      <c r="GT95">
        <v>0</v>
      </c>
      <c r="GU95" t="s">
        <v>3</v>
      </c>
      <c r="GV95">
        <f t="shared" si="197"/>
        <v>0</v>
      </c>
      <c r="GW95">
        <v>1</v>
      </c>
      <c r="GX95">
        <f t="shared" si="198"/>
        <v>0</v>
      </c>
      <c r="HA95">
        <v>0</v>
      </c>
      <c r="HB95">
        <v>0</v>
      </c>
      <c r="HC95">
        <f t="shared" si="199"/>
        <v>0</v>
      </c>
      <c r="HE95" t="s">
        <v>276</v>
      </c>
      <c r="HF95" t="s">
        <v>276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5">
      <c r="A96">
        <v>17</v>
      </c>
      <c r="B96">
        <v>1</v>
      </c>
      <c r="E96" t="s">
        <v>3</v>
      </c>
      <c r="F96" t="s">
        <v>291</v>
      </c>
      <c r="G96" t="s">
        <v>308</v>
      </c>
      <c r="H96" t="s">
        <v>137</v>
      </c>
      <c r="I96">
        <v>18</v>
      </c>
      <c r="J96">
        <v>0</v>
      </c>
      <c r="K96">
        <v>18</v>
      </c>
      <c r="O96">
        <f t="shared" si="164"/>
        <v>1833.47</v>
      </c>
      <c r="P96">
        <f t="shared" si="165"/>
        <v>1833.47</v>
      </c>
      <c r="Q96">
        <f t="shared" si="166"/>
        <v>0</v>
      </c>
      <c r="R96">
        <f t="shared" si="167"/>
        <v>0</v>
      </c>
      <c r="S96">
        <f t="shared" si="168"/>
        <v>0</v>
      </c>
      <c r="T96">
        <f t="shared" si="169"/>
        <v>0</v>
      </c>
      <c r="U96">
        <f t="shared" si="170"/>
        <v>0</v>
      </c>
      <c r="V96">
        <f t="shared" si="171"/>
        <v>0</v>
      </c>
      <c r="W96">
        <f t="shared" si="172"/>
        <v>0</v>
      </c>
      <c r="X96">
        <f t="shared" si="173"/>
        <v>0</v>
      </c>
      <c r="Y96">
        <f t="shared" si="174"/>
        <v>0</v>
      </c>
      <c r="AA96">
        <v>-1</v>
      </c>
      <c r="AB96">
        <f t="shared" si="175"/>
        <v>10.393800000000001</v>
      </c>
      <c r="AC96">
        <f>ROUND(((ES96*1.02)),6)</f>
        <v>10.393800000000001</v>
      </c>
      <c r="AD96">
        <f t="shared" ref="AD96:AF97" si="200">ROUND((ET96),6)</f>
        <v>0</v>
      </c>
      <c r="AE96">
        <f t="shared" si="200"/>
        <v>0</v>
      </c>
      <c r="AF96">
        <f t="shared" si="200"/>
        <v>0</v>
      </c>
      <c r="AG96">
        <f t="shared" si="177"/>
        <v>0</v>
      </c>
      <c r="AH96">
        <f>(EW96)</f>
        <v>0</v>
      </c>
      <c r="AI96">
        <f>(EX96)</f>
        <v>0</v>
      </c>
      <c r="AJ96">
        <f t="shared" si="179"/>
        <v>0</v>
      </c>
      <c r="AK96">
        <v>10.19</v>
      </c>
      <c r="AL96">
        <v>10.19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9.8000000000000007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400002</v>
      </c>
      <c r="BN96">
        <v>0</v>
      </c>
      <c r="BO96" t="s">
        <v>3</v>
      </c>
      <c r="BP96">
        <v>0</v>
      </c>
      <c r="BQ96">
        <v>202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180"/>
        <v>1833.47</v>
      </c>
      <c r="CQ96">
        <f t="shared" si="181"/>
        <v>101.85924000000001</v>
      </c>
      <c r="CR96">
        <f t="shared" si="182"/>
        <v>0</v>
      </c>
      <c r="CS96">
        <f t="shared" si="183"/>
        <v>0</v>
      </c>
      <c r="CT96">
        <f t="shared" si="184"/>
        <v>0</v>
      </c>
      <c r="CU96">
        <f t="shared" si="185"/>
        <v>0</v>
      </c>
      <c r="CV96">
        <f t="shared" si="186"/>
        <v>0</v>
      </c>
      <c r="CW96">
        <f t="shared" si="187"/>
        <v>0</v>
      </c>
      <c r="CX96">
        <f t="shared" si="188"/>
        <v>0</v>
      </c>
      <c r="CY96">
        <f t="shared" si="189"/>
        <v>0</v>
      </c>
      <c r="CZ96">
        <f t="shared" si="190"/>
        <v>0</v>
      </c>
      <c r="DC96" t="s">
        <v>3</v>
      </c>
      <c r="DD96" t="s">
        <v>274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137</v>
      </c>
      <c r="DW96" t="s">
        <v>137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41425043</v>
      </c>
      <c r="EF96">
        <v>202</v>
      </c>
      <c r="EG96" t="s">
        <v>293</v>
      </c>
      <c r="EH96">
        <v>0</v>
      </c>
      <c r="EI96" t="s">
        <v>3</v>
      </c>
      <c r="EJ96">
        <v>1</v>
      </c>
      <c r="EK96">
        <v>400002</v>
      </c>
      <c r="EL96" t="s">
        <v>294</v>
      </c>
      <c r="EM96" t="s">
        <v>293</v>
      </c>
      <c r="EO96" t="s">
        <v>3</v>
      </c>
      <c r="EQ96">
        <v>1024</v>
      </c>
      <c r="ER96">
        <v>10.19</v>
      </c>
      <c r="ES96">
        <v>10.19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1</v>
      </c>
      <c r="FD96">
        <v>18</v>
      </c>
      <c r="FF96">
        <v>119.8</v>
      </c>
      <c r="FQ96">
        <v>0</v>
      </c>
      <c r="FR96">
        <f t="shared" si="191"/>
        <v>0</v>
      </c>
      <c r="FS96">
        <v>0</v>
      </c>
      <c r="FX96">
        <v>0</v>
      </c>
      <c r="FY96">
        <v>0</v>
      </c>
      <c r="GA96" t="s">
        <v>309</v>
      </c>
      <c r="GD96">
        <v>0</v>
      </c>
      <c r="GF96">
        <v>2139515281</v>
      </c>
      <c r="GG96">
        <v>2</v>
      </c>
      <c r="GH96">
        <v>3</v>
      </c>
      <c r="GI96">
        <v>3</v>
      </c>
      <c r="GJ96">
        <v>0</v>
      </c>
      <c r="GK96">
        <f>ROUND(R96*(R12)/100,2)</f>
        <v>0</v>
      </c>
      <c r="GL96">
        <f t="shared" si="192"/>
        <v>0</v>
      </c>
      <c r="GM96">
        <f t="shared" si="193"/>
        <v>1833.47</v>
      </c>
      <c r="GN96">
        <f t="shared" si="194"/>
        <v>1833.47</v>
      </c>
      <c r="GO96">
        <f t="shared" si="195"/>
        <v>0</v>
      </c>
      <c r="GP96">
        <f t="shared" si="196"/>
        <v>0</v>
      </c>
      <c r="GR96">
        <v>1</v>
      </c>
      <c r="GS96">
        <v>1</v>
      </c>
      <c r="GT96">
        <v>0</v>
      </c>
      <c r="GU96" t="s">
        <v>3</v>
      </c>
      <c r="GV96">
        <f t="shared" si="197"/>
        <v>0</v>
      </c>
      <c r="GW96">
        <v>1</v>
      </c>
      <c r="GX96">
        <f t="shared" si="198"/>
        <v>0</v>
      </c>
      <c r="HA96">
        <v>0</v>
      </c>
      <c r="HB96">
        <v>0</v>
      </c>
      <c r="HC96">
        <f t="shared" si="199"/>
        <v>0</v>
      </c>
      <c r="HE96" t="s">
        <v>276</v>
      </c>
      <c r="HF96" t="s">
        <v>276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5">
      <c r="A97">
        <v>17</v>
      </c>
      <c r="B97">
        <v>1</v>
      </c>
      <c r="E97" t="s">
        <v>3</v>
      </c>
      <c r="F97" t="s">
        <v>291</v>
      </c>
      <c r="G97" t="s">
        <v>310</v>
      </c>
      <c r="H97" t="s">
        <v>137</v>
      </c>
      <c r="I97">
        <f>ROUND(9*0,9)</f>
        <v>0</v>
      </c>
      <c r="J97">
        <v>0</v>
      </c>
      <c r="K97">
        <f>ROUND(9*0,9)</f>
        <v>0</v>
      </c>
      <c r="O97">
        <f t="shared" si="164"/>
        <v>0</v>
      </c>
      <c r="P97">
        <f t="shared" si="165"/>
        <v>0</v>
      </c>
      <c r="Q97">
        <f t="shared" si="166"/>
        <v>0</v>
      </c>
      <c r="R97">
        <f t="shared" si="167"/>
        <v>0</v>
      </c>
      <c r="S97">
        <f t="shared" si="168"/>
        <v>0</v>
      </c>
      <c r="T97">
        <f t="shared" si="169"/>
        <v>0</v>
      </c>
      <c r="U97">
        <f t="shared" si="170"/>
        <v>0</v>
      </c>
      <c r="V97">
        <f t="shared" si="171"/>
        <v>0</v>
      </c>
      <c r="W97">
        <f t="shared" si="172"/>
        <v>0</v>
      </c>
      <c r="X97">
        <f t="shared" si="173"/>
        <v>0</v>
      </c>
      <c r="Y97">
        <f t="shared" si="174"/>
        <v>0</v>
      </c>
      <c r="AA97">
        <v>-1</v>
      </c>
      <c r="AB97">
        <f t="shared" si="175"/>
        <v>140.51519999999999</v>
      </c>
      <c r="AC97">
        <f>ROUND(((ES97*1.02)),6)</f>
        <v>140.51519999999999</v>
      </c>
      <c r="AD97">
        <f t="shared" si="200"/>
        <v>0</v>
      </c>
      <c r="AE97">
        <f t="shared" si="200"/>
        <v>0</v>
      </c>
      <c r="AF97">
        <f t="shared" si="200"/>
        <v>0</v>
      </c>
      <c r="AG97">
        <f t="shared" si="177"/>
        <v>0</v>
      </c>
      <c r="AH97">
        <f>(EW97)</f>
        <v>0</v>
      </c>
      <c r="AI97">
        <f>(EX97)</f>
        <v>0</v>
      </c>
      <c r="AJ97">
        <f t="shared" si="179"/>
        <v>0</v>
      </c>
      <c r="AK97">
        <v>137.76</v>
      </c>
      <c r="AL97">
        <v>137.76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9.8000000000000007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400002</v>
      </c>
      <c r="BN97">
        <v>0</v>
      </c>
      <c r="BO97" t="s">
        <v>3</v>
      </c>
      <c r="BP97">
        <v>0</v>
      </c>
      <c r="BQ97">
        <v>202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80"/>
        <v>0</v>
      </c>
      <c r="CQ97">
        <f t="shared" si="181"/>
        <v>1377.0489600000001</v>
      </c>
      <c r="CR97">
        <f t="shared" si="182"/>
        <v>0</v>
      </c>
      <c r="CS97">
        <f t="shared" si="183"/>
        <v>0</v>
      </c>
      <c r="CT97">
        <f t="shared" si="184"/>
        <v>0</v>
      </c>
      <c r="CU97">
        <f t="shared" si="185"/>
        <v>0</v>
      </c>
      <c r="CV97">
        <f t="shared" si="186"/>
        <v>0</v>
      </c>
      <c r="CW97">
        <f t="shared" si="187"/>
        <v>0</v>
      </c>
      <c r="CX97">
        <f t="shared" si="188"/>
        <v>0</v>
      </c>
      <c r="CY97">
        <f t="shared" si="189"/>
        <v>0</v>
      </c>
      <c r="CZ97">
        <f t="shared" si="190"/>
        <v>0</v>
      </c>
      <c r="DC97" t="s">
        <v>3</v>
      </c>
      <c r="DD97" t="s">
        <v>274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137</v>
      </c>
      <c r="DW97" t="s">
        <v>137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41425043</v>
      </c>
      <c r="EF97">
        <v>202</v>
      </c>
      <c r="EG97" t="s">
        <v>293</v>
      </c>
      <c r="EH97">
        <v>0</v>
      </c>
      <c r="EI97" t="s">
        <v>3</v>
      </c>
      <c r="EJ97">
        <v>1</v>
      </c>
      <c r="EK97">
        <v>400002</v>
      </c>
      <c r="EL97" t="s">
        <v>294</v>
      </c>
      <c r="EM97" t="s">
        <v>293</v>
      </c>
      <c r="EO97" t="s">
        <v>3</v>
      </c>
      <c r="EQ97">
        <v>1024</v>
      </c>
      <c r="ER97">
        <v>137.76</v>
      </c>
      <c r="ES97">
        <v>137.76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1</v>
      </c>
      <c r="FD97">
        <v>18</v>
      </c>
      <c r="FF97">
        <v>1620</v>
      </c>
      <c r="FQ97">
        <v>0</v>
      </c>
      <c r="FR97">
        <f t="shared" si="191"/>
        <v>0</v>
      </c>
      <c r="FS97">
        <v>0</v>
      </c>
      <c r="FX97">
        <v>0</v>
      </c>
      <c r="FY97">
        <v>0</v>
      </c>
      <c r="GA97" t="s">
        <v>311</v>
      </c>
      <c r="GD97">
        <v>0</v>
      </c>
      <c r="GF97">
        <v>-24533709</v>
      </c>
      <c r="GG97">
        <v>2</v>
      </c>
      <c r="GH97">
        <v>3</v>
      </c>
      <c r="GI97">
        <v>3</v>
      </c>
      <c r="GJ97">
        <v>0</v>
      </c>
      <c r="GK97">
        <f>ROUND(R97*(R12)/100,2)</f>
        <v>0</v>
      </c>
      <c r="GL97">
        <f t="shared" si="192"/>
        <v>0</v>
      </c>
      <c r="GM97">
        <f t="shared" si="193"/>
        <v>0</v>
      </c>
      <c r="GN97">
        <f t="shared" si="194"/>
        <v>0</v>
      </c>
      <c r="GO97">
        <f t="shared" si="195"/>
        <v>0</v>
      </c>
      <c r="GP97">
        <f t="shared" si="196"/>
        <v>0</v>
      </c>
      <c r="GR97">
        <v>1</v>
      </c>
      <c r="GS97">
        <v>1</v>
      </c>
      <c r="GT97">
        <v>0</v>
      </c>
      <c r="GU97" t="s">
        <v>3</v>
      </c>
      <c r="GV97">
        <f t="shared" si="197"/>
        <v>0</v>
      </c>
      <c r="GW97">
        <v>1</v>
      </c>
      <c r="GX97">
        <f t="shared" si="198"/>
        <v>0</v>
      </c>
      <c r="HA97">
        <v>0</v>
      </c>
      <c r="HB97">
        <v>0</v>
      </c>
      <c r="HC97">
        <f t="shared" si="199"/>
        <v>0</v>
      </c>
      <c r="HE97" t="s">
        <v>276</v>
      </c>
      <c r="HF97" t="s">
        <v>276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5">
      <c r="A98">
        <v>17</v>
      </c>
      <c r="B98">
        <v>1</v>
      </c>
      <c r="C98">
        <f>ROW(SmtRes!A129)</f>
        <v>129</v>
      </c>
      <c r="E98" t="s">
        <v>3</v>
      </c>
      <c r="F98" t="s">
        <v>312</v>
      </c>
      <c r="G98" t="s">
        <v>313</v>
      </c>
      <c r="H98" t="s">
        <v>314</v>
      </c>
      <c r="I98">
        <f>ROUND(2*0/10,9)</f>
        <v>0</v>
      </c>
      <c r="J98">
        <v>0</v>
      </c>
      <c r="K98">
        <f>ROUND(2*0/10,9)</f>
        <v>0</v>
      </c>
      <c r="O98">
        <f t="shared" si="164"/>
        <v>0</v>
      </c>
      <c r="P98">
        <f t="shared" si="165"/>
        <v>0</v>
      </c>
      <c r="Q98">
        <f t="shared" si="166"/>
        <v>0</v>
      </c>
      <c r="R98">
        <f t="shared" si="167"/>
        <v>0</v>
      </c>
      <c r="S98">
        <f t="shared" si="168"/>
        <v>0</v>
      </c>
      <c r="T98">
        <f t="shared" si="169"/>
        <v>0</v>
      </c>
      <c r="U98">
        <f t="shared" si="170"/>
        <v>0</v>
      </c>
      <c r="V98">
        <f t="shared" si="171"/>
        <v>0</v>
      </c>
      <c r="W98">
        <f t="shared" si="172"/>
        <v>0</v>
      </c>
      <c r="X98">
        <f t="shared" si="173"/>
        <v>0</v>
      </c>
      <c r="Y98">
        <f t="shared" si="174"/>
        <v>0</v>
      </c>
      <c r="AA98">
        <v>-1</v>
      </c>
      <c r="AB98">
        <f t="shared" si="175"/>
        <v>65.739999999999995</v>
      </c>
      <c r="AC98">
        <f>ROUND((ES98),6)</f>
        <v>1.61</v>
      </c>
      <c r="AD98">
        <f>ROUND(((ET98*1.1)),6)</f>
        <v>0.86899999999999999</v>
      </c>
      <c r="AE98">
        <f>ROUND(((EU98*1.1)),6)</f>
        <v>9.9000000000000005E-2</v>
      </c>
      <c r="AF98">
        <f>ROUND(((EV98*1.1)),6)</f>
        <v>63.261000000000003</v>
      </c>
      <c r="AG98">
        <f t="shared" si="177"/>
        <v>0</v>
      </c>
      <c r="AH98">
        <f>((EW98*1.1))</f>
        <v>4.3670000000000009</v>
      </c>
      <c r="AI98">
        <f>((EX98*1.1))</f>
        <v>0</v>
      </c>
      <c r="AJ98">
        <f t="shared" si="179"/>
        <v>0</v>
      </c>
      <c r="AK98">
        <v>59.91</v>
      </c>
      <c r="AL98">
        <v>1.61</v>
      </c>
      <c r="AM98">
        <v>0.79</v>
      </c>
      <c r="AN98">
        <v>0.09</v>
      </c>
      <c r="AO98">
        <v>57.51</v>
      </c>
      <c r="AP98">
        <v>0</v>
      </c>
      <c r="AQ98">
        <v>3.97</v>
      </c>
      <c r="AR98">
        <v>0</v>
      </c>
      <c r="AS98">
        <v>0</v>
      </c>
      <c r="AT98">
        <v>89</v>
      </c>
      <c r="AU98">
        <v>41</v>
      </c>
      <c r="AV98">
        <v>1.0469999999999999</v>
      </c>
      <c r="AW98">
        <v>1</v>
      </c>
      <c r="AZ98">
        <v>1</v>
      </c>
      <c r="BA98">
        <v>46.67</v>
      </c>
      <c r="BB98">
        <v>13.56</v>
      </c>
      <c r="BC98">
        <v>30.77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315</v>
      </c>
      <c r="BM98">
        <v>86</v>
      </c>
      <c r="BN98">
        <v>0</v>
      </c>
      <c r="BO98" t="s">
        <v>312</v>
      </c>
      <c r="BP98">
        <v>1</v>
      </c>
      <c r="BQ98">
        <v>30</v>
      </c>
      <c r="BR98">
        <v>0</v>
      </c>
      <c r="BS98">
        <v>46.67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89</v>
      </c>
      <c r="CA98">
        <v>41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831</v>
      </c>
      <c r="CO98">
        <v>0</v>
      </c>
      <c r="CP98">
        <f t="shared" si="180"/>
        <v>0</v>
      </c>
      <c r="CQ98">
        <f t="shared" si="181"/>
        <v>49.539700000000003</v>
      </c>
      <c r="CR98">
        <f t="shared" si="182"/>
        <v>12.337471079999998</v>
      </c>
      <c r="CS98">
        <f t="shared" si="183"/>
        <v>4.8374855099999996</v>
      </c>
      <c r="CT98">
        <f t="shared" si="184"/>
        <v>3091.1532408899998</v>
      </c>
      <c r="CU98">
        <f t="shared" si="185"/>
        <v>0</v>
      </c>
      <c r="CV98">
        <f t="shared" si="186"/>
        <v>4.5722490000000002</v>
      </c>
      <c r="CW98">
        <f t="shared" si="187"/>
        <v>0</v>
      </c>
      <c r="CX98">
        <f t="shared" si="188"/>
        <v>0</v>
      </c>
      <c r="CY98">
        <f t="shared" si="189"/>
        <v>0</v>
      </c>
      <c r="CZ98">
        <f t="shared" si="190"/>
        <v>0</v>
      </c>
      <c r="DB98">
        <v>30</v>
      </c>
      <c r="DC98" t="s">
        <v>3</v>
      </c>
      <c r="DD98" t="s">
        <v>3</v>
      </c>
      <c r="DE98" t="s">
        <v>20</v>
      </c>
      <c r="DF98" t="s">
        <v>20</v>
      </c>
      <c r="DG98" t="s">
        <v>20</v>
      </c>
      <c r="DH98" t="s">
        <v>3</v>
      </c>
      <c r="DI98" t="s">
        <v>20</v>
      </c>
      <c r="DJ98" t="s">
        <v>20</v>
      </c>
      <c r="DK98" t="s">
        <v>3</v>
      </c>
      <c r="DL98" t="s">
        <v>3</v>
      </c>
      <c r="DM98" t="s">
        <v>3</v>
      </c>
      <c r="DN98">
        <v>120</v>
      </c>
      <c r="DO98">
        <v>84</v>
      </c>
      <c r="DP98">
        <v>1.0469999999999999</v>
      </c>
      <c r="DQ98">
        <v>1</v>
      </c>
      <c r="DU98">
        <v>1013</v>
      </c>
      <c r="DV98" t="s">
        <v>314</v>
      </c>
      <c r="DW98" t="s">
        <v>314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41339927</v>
      </c>
      <c r="EF98">
        <v>30</v>
      </c>
      <c r="EG98" t="s">
        <v>19</v>
      </c>
      <c r="EH98">
        <v>0</v>
      </c>
      <c r="EI98" t="s">
        <v>3</v>
      </c>
      <c r="EJ98">
        <v>1</v>
      </c>
      <c r="EK98">
        <v>86</v>
      </c>
      <c r="EL98" t="s">
        <v>316</v>
      </c>
      <c r="EM98" t="s">
        <v>317</v>
      </c>
      <c r="EO98" t="s">
        <v>29</v>
      </c>
      <c r="EQ98">
        <v>1024</v>
      </c>
      <c r="ER98">
        <v>59.91</v>
      </c>
      <c r="ES98">
        <v>1.61</v>
      </c>
      <c r="ET98">
        <v>0.79</v>
      </c>
      <c r="EU98">
        <v>0.09</v>
      </c>
      <c r="EV98">
        <v>57.51</v>
      </c>
      <c r="EW98">
        <v>3.97</v>
      </c>
      <c r="EX98">
        <v>0</v>
      </c>
      <c r="EY98">
        <v>0</v>
      </c>
      <c r="FQ98">
        <v>0</v>
      </c>
      <c r="FR98">
        <f t="shared" si="191"/>
        <v>0</v>
      </c>
      <c r="FS98">
        <v>0</v>
      </c>
      <c r="FX98">
        <v>120</v>
      </c>
      <c r="FY98">
        <v>84</v>
      </c>
      <c r="GA98" t="s">
        <v>3</v>
      </c>
      <c r="GD98">
        <v>0</v>
      </c>
      <c r="GF98">
        <v>693866594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92"/>
        <v>0</v>
      </c>
      <c r="GM98">
        <f t="shared" si="193"/>
        <v>0</v>
      </c>
      <c r="GN98">
        <f t="shared" si="194"/>
        <v>0</v>
      </c>
      <c r="GO98">
        <f t="shared" si="195"/>
        <v>0</v>
      </c>
      <c r="GP98">
        <f t="shared" si="196"/>
        <v>0</v>
      </c>
      <c r="GR98">
        <v>0</v>
      </c>
      <c r="GS98">
        <v>3</v>
      </c>
      <c r="GT98">
        <v>0</v>
      </c>
      <c r="GU98" t="s">
        <v>3</v>
      </c>
      <c r="GV98">
        <f t="shared" si="197"/>
        <v>0</v>
      </c>
      <c r="GW98">
        <v>1</v>
      </c>
      <c r="GX98">
        <f t="shared" si="198"/>
        <v>0</v>
      </c>
      <c r="HA98">
        <v>0</v>
      </c>
      <c r="HB98">
        <v>0</v>
      </c>
      <c r="HC98">
        <f t="shared" si="199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5">
      <c r="A99">
        <v>18</v>
      </c>
      <c r="B99">
        <v>1</v>
      </c>
      <c r="C99">
        <v>129</v>
      </c>
      <c r="E99" t="s">
        <v>3</v>
      </c>
      <c r="F99" t="s">
        <v>318</v>
      </c>
      <c r="G99" t="s">
        <v>319</v>
      </c>
      <c r="H99" t="s">
        <v>320</v>
      </c>
      <c r="I99">
        <f>I98*J99</f>
        <v>0</v>
      </c>
      <c r="J99">
        <v>10</v>
      </c>
      <c r="K99">
        <v>10</v>
      </c>
      <c r="O99">
        <f t="shared" si="164"/>
        <v>0</v>
      </c>
      <c r="P99">
        <f t="shared" si="165"/>
        <v>0</v>
      </c>
      <c r="Q99">
        <f t="shared" si="166"/>
        <v>0</v>
      </c>
      <c r="R99">
        <f t="shared" si="167"/>
        <v>0</v>
      </c>
      <c r="S99">
        <f t="shared" si="168"/>
        <v>0</v>
      </c>
      <c r="T99">
        <f t="shared" si="169"/>
        <v>0</v>
      </c>
      <c r="U99">
        <f t="shared" si="170"/>
        <v>0</v>
      </c>
      <c r="V99">
        <f t="shared" si="171"/>
        <v>0</v>
      </c>
      <c r="W99">
        <f t="shared" si="172"/>
        <v>0</v>
      </c>
      <c r="X99">
        <f t="shared" si="173"/>
        <v>0</v>
      </c>
      <c r="Y99">
        <f t="shared" si="174"/>
        <v>0</v>
      </c>
      <c r="AA99">
        <v>-1</v>
      </c>
      <c r="AB99">
        <f t="shared" si="175"/>
        <v>72.27</v>
      </c>
      <c r="AC99">
        <f>ROUND((ES99),6)</f>
        <v>72.27</v>
      </c>
      <c r="AD99">
        <f>ROUND((ET99),6)</f>
        <v>0</v>
      </c>
      <c r="AE99">
        <f>ROUND((EU99),6)</f>
        <v>0</v>
      </c>
      <c r="AF99">
        <f>ROUND((EV99),6)</f>
        <v>0</v>
      </c>
      <c r="AG99">
        <f t="shared" si="177"/>
        <v>0</v>
      </c>
      <c r="AH99">
        <f>(EW99)</f>
        <v>0</v>
      </c>
      <c r="AI99">
        <f>(EX99)</f>
        <v>0</v>
      </c>
      <c r="AJ99">
        <f t="shared" si="179"/>
        <v>0</v>
      </c>
      <c r="AK99">
        <v>72.27</v>
      </c>
      <c r="AL99">
        <v>72.27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10.199999999999999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321</v>
      </c>
      <c r="BM99">
        <v>86</v>
      </c>
      <c r="BN99">
        <v>0</v>
      </c>
      <c r="BO99" t="s">
        <v>318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80"/>
        <v>0</v>
      </c>
      <c r="CQ99">
        <f t="shared" si="181"/>
        <v>737.15399999999988</v>
      </c>
      <c r="CR99">
        <f t="shared" si="182"/>
        <v>0</v>
      </c>
      <c r="CS99">
        <f t="shared" si="183"/>
        <v>0</v>
      </c>
      <c r="CT99">
        <f t="shared" si="184"/>
        <v>0</v>
      </c>
      <c r="CU99">
        <f t="shared" si="185"/>
        <v>0</v>
      </c>
      <c r="CV99">
        <f t="shared" si="186"/>
        <v>0</v>
      </c>
      <c r="CW99">
        <f t="shared" si="187"/>
        <v>0</v>
      </c>
      <c r="CX99">
        <f t="shared" si="188"/>
        <v>0</v>
      </c>
      <c r="CY99">
        <f t="shared" si="189"/>
        <v>0</v>
      </c>
      <c r="CZ99">
        <f t="shared" si="190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120</v>
      </c>
      <c r="DO99">
        <v>84</v>
      </c>
      <c r="DP99">
        <v>1.0469999999999999</v>
      </c>
      <c r="DQ99">
        <v>1</v>
      </c>
      <c r="DU99">
        <v>1013</v>
      </c>
      <c r="DV99" t="s">
        <v>320</v>
      </c>
      <c r="DW99" t="s">
        <v>320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41339927</v>
      </c>
      <c r="EF99">
        <v>30</v>
      </c>
      <c r="EG99" t="s">
        <v>19</v>
      </c>
      <c r="EH99">
        <v>0</v>
      </c>
      <c r="EI99" t="s">
        <v>3</v>
      </c>
      <c r="EJ99">
        <v>1</v>
      </c>
      <c r="EK99">
        <v>86</v>
      </c>
      <c r="EL99" t="s">
        <v>316</v>
      </c>
      <c r="EM99" t="s">
        <v>317</v>
      </c>
      <c r="EO99" t="s">
        <v>3</v>
      </c>
      <c r="EQ99">
        <v>1024</v>
      </c>
      <c r="ER99">
        <v>72.27</v>
      </c>
      <c r="ES99">
        <v>72.27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91"/>
        <v>0</v>
      </c>
      <c r="FS99">
        <v>0</v>
      </c>
      <c r="FX99">
        <v>120</v>
      </c>
      <c r="FY99">
        <v>84</v>
      </c>
      <c r="GA99" t="s">
        <v>3</v>
      </c>
      <c r="GD99">
        <v>0</v>
      </c>
      <c r="GF99">
        <v>212696684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92"/>
        <v>0</v>
      </c>
      <c r="GM99">
        <f t="shared" si="193"/>
        <v>0</v>
      </c>
      <c r="GN99">
        <f t="shared" si="194"/>
        <v>0</v>
      </c>
      <c r="GO99">
        <f t="shared" si="195"/>
        <v>0</v>
      </c>
      <c r="GP99">
        <f t="shared" si="196"/>
        <v>0</v>
      </c>
      <c r="GR99">
        <v>0</v>
      </c>
      <c r="GS99">
        <v>3</v>
      </c>
      <c r="GT99">
        <v>0</v>
      </c>
      <c r="GU99" t="s">
        <v>3</v>
      </c>
      <c r="GV99">
        <f t="shared" si="197"/>
        <v>0</v>
      </c>
      <c r="GW99">
        <v>1</v>
      </c>
      <c r="GX99">
        <f t="shared" si="198"/>
        <v>0</v>
      </c>
      <c r="HA99">
        <v>0</v>
      </c>
      <c r="HB99">
        <v>0</v>
      </c>
      <c r="HC99">
        <f t="shared" si="199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5">
      <c r="A100">
        <v>19</v>
      </c>
      <c r="B100">
        <v>1</v>
      </c>
      <c r="F100" t="s">
        <v>3</v>
      </c>
      <c r="G100" t="s">
        <v>322</v>
      </c>
      <c r="H100" t="s">
        <v>3</v>
      </c>
      <c r="AA100">
        <v>1</v>
      </c>
      <c r="IK100">
        <v>0</v>
      </c>
    </row>
    <row r="101" spans="1:245" x14ac:dyDescent="0.25">
      <c r="A101">
        <v>17</v>
      </c>
      <c r="B101">
        <v>1</v>
      </c>
      <c r="C101">
        <f>ROW(SmtRes!A131)</f>
        <v>131</v>
      </c>
      <c r="E101" t="s">
        <v>323</v>
      </c>
      <c r="F101" t="s">
        <v>324</v>
      </c>
      <c r="G101" t="s">
        <v>325</v>
      </c>
      <c r="H101" t="s">
        <v>326</v>
      </c>
      <c r="I101">
        <f>ROUND(I102+I103,9)</f>
        <v>8</v>
      </c>
      <c r="J101">
        <v>0</v>
      </c>
      <c r="K101">
        <f>ROUND(I102+I103,9)</f>
        <v>8</v>
      </c>
      <c r="O101">
        <f>ROUND(CP101,2)</f>
        <v>4983.49</v>
      </c>
      <c r="P101">
        <f>ROUND(CQ101*I101,2)</f>
        <v>117.44</v>
      </c>
      <c r="Q101">
        <f>ROUND(CR101*I101,2)</f>
        <v>0</v>
      </c>
      <c r="R101">
        <f>ROUND(CS101*I101,2)</f>
        <v>0</v>
      </c>
      <c r="S101">
        <f>ROUND(CT101*I101,2)</f>
        <v>4866.05</v>
      </c>
      <c r="T101">
        <f>ROUND(CU101*I101,2)</f>
        <v>0</v>
      </c>
      <c r="U101">
        <f>CV101*I101</f>
        <v>9.0873199999999983</v>
      </c>
      <c r="V101">
        <f>CW101*I101</f>
        <v>0</v>
      </c>
      <c r="W101">
        <f>ROUND(CX101*I101,2)</f>
        <v>0</v>
      </c>
      <c r="X101">
        <f t="shared" ref="X101:Y103" si="201">ROUND(CY101,2)</f>
        <v>3503.56</v>
      </c>
      <c r="Y101">
        <f t="shared" si="201"/>
        <v>2481.69</v>
      </c>
      <c r="AA101">
        <v>59521336</v>
      </c>
      <c r="AB101">
        <f>ROUND((AC101+AD101+AF101),6)</f>
        <v>12.99</v>
      </c>
      <c r="AC101">
        <f>ROUND((ES101),6)</f>
        <v>1</v>
      </c>
      <c r="AD101">
        <f t="shared" ref="AD101:AF103" si="202">ROUND(((ET101*1.1)),6)</f>
        <v>0</v>
      </c>
      <c r="AE101">
        <f t="shared" si="202"/>
        <v>0</v>
      </c>
      <c r="AF101">
        <f t="shared" si="202"/>
        <v>11.99</v>
      </c>
      <c r="AG101">
        <f>ROUND((AP101),6)</f>
        <v>0</v>
      </c>
      <c r="AH101">
        <f t="shared" ref="AH101:AI103" si="203">((EW101*1.1))</f>
        <v>1.0449999999999999</v>
      </c>
      <c r="AI101">
        <f t="shared" si="203"/>
        <v>0</v>
      </c>
      <c r="AJ101">
        <f>(AS101)</f>
        <v>0</v>
      </c>
      <c r="AK101">
        <v>11.9</v>
      </c>
      <c r="AL101">
        <v>1</v>
      </c>
      <c r="AM101">
        <v>0</v>
      </c>
      <c r="AN101">
        <v>0</v>
      </c>
      <c r="AO101">
        <v>10.9</v>
      </c>
      <c r="AP101">
        <v>0</v>
      </c>
      <c r="AQ101">
        <v>0.95</v>
      </c>
      <c r="AR101">
        <v>0</v>
      </c>
      <c r="AS101">
        <v>0</v>
      </c>
      <c r="AT101">
        <v>72</v>
      </c>
      <c r="AU101">
        <v>51</v>
      </c>
      <c r="AV101">
        <v>1.087</v>
      </c>
      <c r="AW101">
        <v>1</v>
      </c>
      <c r="AZ101">
        <v>1</v>
      </c>
      <c r="BA101">
        <v>46.67</v>
      </c>
      <c r="BB101">
        <v>1</v>
      </c>
      <c r="BC101">
        <v>14.68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327</v>
      </c>
      <c r="BM101">
        <v>80</v>
      </c>
      <c r="BN101">
        <v>0</v>
      </c>
      <c r="BO101" t="s">
        <v>324</v>
      </c>
      <c r="BP101">
        <v>1</v>
      </c>
      <c r="BQ101">
        <v>30</v>
      </c>
      <c r="BR101">
        <v>0</v>
      </c>
      <c r="BS101">
        <v>46.67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72</v>
      </c>
      <c r="CA101">
        <v>51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4983.49</v>
      </c>
      <c r="CQ101">
        <f>(AC101*BC101*AW101)</f>
        <v>14.68</v>
      </c>
      <c r="CR101">
        <f>(AD101*BB101*AV101)</f>
        <v>0</v>
      </c>
      <c r="CS101">
        <f>(AE101*BS101*AV101)</f>
        <v>0</v>
      </c>
      <c r="CT101">
        <f>(AF101*BA101*AV101)</f>
        <v>608.25617709999995</v>
      </c>
      <c r="CU101">
        <f>AG101</f>
        <v>0</v>
      </c>
      <c r="CV101">
        <f>(AH101*AV101)</f>
        <v>1.1359149999999998</v>
      </c>
      <c r="CW101">
        <f t="shared" ref="CW101:CX103" si="204">AI101</f>
        <v>0</v>
      </c>
      <c r="CX101">
        <f t="shared" si="204"/>
        <v>0</v>
      </c>
      <c r="CY101">
        <f>S101*(BZ101/100)</f>
        <v>3503.556</v>
      </c>
      <c r="CZ101">
        <f>S101*(CA101/100)</f>
        <v>2481.6855</v>
      </c>
      <c r="DC101" t="s">
        <v>3</v>
      </c>
      <c r="DD101" t="s">
        <v>3</v>
      </c>
      <c r="DE101" t="s">
        <v>20</v>
      </c>
      <c r="DF101" t="s">
        <v>20</v>
      </c>
      <c r="DG101" t="s">
        <v>20</v>
      </c>
      <c r="DH101" t="s">
        <v>3</v>
      </c>
      <c r="DI101" t="s">
        <v>20</v>
      </c>
      <c r="DJ101" t="s">
        <v>20</v>
      </c>
      <c r="DK101" t="s">
        <v>3</v>
      </c>
      <c r="DL101" t="s">
        <v>3</v>
      </c>
      <c r="DM101" t="s">
        <v>3</v>
      </c>
      <c r="DN101">
        <v>87</v>
      </c>
      <c r="DO101">
        <v>105</v>
      </c>
      <c r="DP101">
        <v>1.087</v>
      </c>
      <c r="DQ101">
        <v>1</v>
      </c>
      <c r="DU101">
        <v>1013</v>
      </c>
      <c r="DV101" t="s">
        <v>326</v>
      </c>
      <c r="DW101" t="s">
        <v>326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41339921</v>
      </c>
      <c r="EF101">
        <v>30</v>
      </c>
      <c r="EG101" t="s">
        <v>19</v>
      </c>
      <c r="EH101">
        <v>0</v>
      </c>
      <c r="EI101" t="s">
        <v>3</v>
      </c>
      <c r="EJ101">
        <v>1</v>
      </c>
      <c r="EK101">
        <v>80</v>
      </c>
      <c r="EL101" t="s">
        <v>177</v>
      </c>
      <c r="EM101" t="s">
        <v>178</v>
      </c>
      <c r="EO101" t="s">
        <v>3</v>
      </c>
      <c r="EQ101">
        <v>0</v>
      </c>
      <c r="ER101">
        <v>11.9</v>
      </c>
      <c r="ES101">
        <v>1</v>
      </c>
      <c r="ET101">
        <v>0</v>
      </c>
      <c r="EU101">
        <v>0</v>
      </c>
      <c r="EV101">
        <v>10.9</v>
      </c>
      <c r="EW101">
        <v>0.95</v>
      </c>
      <c r="EX101">
        <v>0</v>
      </c>
      <c r="EY101">
        <v>0</v>
      </c>
      <c r="FQ101">
        <v>0</v>
      </c>
      <c r="FR101">
        <f>ROUND(IF(BI101=3,GM101,0),2)</f>
        <v>0</v>
      </c>
      <c r="FS101">
        <v>0</v>
      </c>
      <c r="FX101">
        <v>87</v>
      </c>
      <c r="FY101">
        <v>105</v>
      </c>
      <c r="GA101" t="s">
        <v>3</v>
      </c>
      <c r="GD101">
        <v>0</v>
      </c>
      <c r="GF101">
        <v>1650009746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>ROUND(IF(AND(BH101=3,BI101=3,FS101&lt;&gt;0),P101,0),2)</f>
        <v>0</v>
      </c>
      <c r="GM101">
        <f>ROUND(O101+X101+Y101+GK101,2)+GX101</f>
        <v>10968.74</v>
      </c>
      <c r="GN101">
        <f>IF(OR(BI101=0,BI101=1),GM101-GX101,0)</f>
        <v>10968.74</v>
      </c>
      <c r="GO101">
        <f>IF(BI101=2,GM101-GX101,0)</f>
        <v>0</v>
      </c>
      <c r="GP101">
        <f>IF(BI101=4,GM101-GX101,0)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5">
      <c r="A102">
        <v>17</v>
      </c>
      <c r="B102">
        <v>1</v>
      </c>
      <c r="E102" t="s">
        <v>328</v>
      </c>
      <c r="F102" t="s">
        <v>329</v>
      </c>
      <c r="G102" t="s">
        <v>330</v>
      </c>
      <c r="H102" t="s">
        <v>137</v>
      </c>
      <c r="I102">
        <v>2</v>
      </c>
      <c r="J102">
        <v>0</v>
      </c>
      <c r="K102">
        <v>2</v>
      </c>
      <c r="O102">
        <f>ROUND(CP102,2)</f>
        <v>3485.01</v>
      </c>
      <c r="P102">
        <f>ROUND(CQ102*I102,2)</f>
        <v>3485.01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 t="shared" si="201"/>
        <v>0</v>
      </c>
      <c r="Y102">
        <f t="shared" si="201"/>
        <v>0</v>
      </c>
      <c r="AA102">
        <v>59521336</v>
      </c>
      <c r="AB102">
        <f>ROUND((AC102+AD102+AF102),6)</f>
        <v>177.8064</v>
      </c>
      <c r="AC102">
        <f>ROUND(((ES102*1.02)),6)</f>
        <v>177.8064</v>
      </c>
      <c r="AD102">
        <f t="shared" si="202"/>
        <v>0</v>
      </c>
      <c r="AE102">
        <f t="shared" si="202"/>
        <v>0</v>
      </c>
      <c r="AF102">
        <f t="shared" si="202"/>
        <v>0</v>
      </c>
      <c r="AG102">
        <f>ROUND((AP102),6)</f>
        <v>0</v>
      </c>
      <c r="AH102">
        <f t="shared" si="203"/>
        <v>0</v>
      </c>
      <c r="AI102">
        <f t="shared" si="203"/>
        <v>0</v>
      </c>
      <c r="AJ102">
        <f>(AS102)</f>
        <v>0</v>
      </c>
      <c r="AK102">
        <v>174.32</v>
      </c>
      <c r="AL102">
        <v>174.32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9.8000000000000007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400002</v>
      </c>
      <c r="BN102">
        <v>0</v>
      </c>
      <c r="BO102" t="s">
        <v>3</v>
      </c>
      <c r="BP102">
        <v>0</v>
      </c>
      <c r="BQ102">
        <v>202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3485.01</v>
      </c>
      <c r="CQ102">
        <f>(AC102*BC102*AW102)</f>
        <v>1742.5027200000002</v>
      </c>
      <c r="CR102">
        <f>(AD102*BB102*AV102)</f>
        <v>0</v>
      </c>
      <c r="CS102">
        <f>(AE102*BS102*AV102)</f>
        <v>0</v>
      </c>
      <c r="CT102">
        <f>(AF102*BA102*AV102)</f>
        <v>0</v>
      </c>
      <c r="CU102">
        <f>AG102</f>
        <v>0</v>
      </c>
      <c r="CV102">
        <f>(AH102*AV102)</f>
        <v>0</v>
      </c>
      <c r="CW102">
        <f t="shared" si="204"/>
        <v>0</v>
      </c>
      <c r="CX102">
        <f t="shared" si="204"/>
        <v>0</v>
      </c>
      <c r="CY102">
        <f>S102*(BZ102/100)</f>
        <v>0</v>
      </c>
      <c r="CZ102">
        <f>S102*(CA102/100)</f>
        <v>0</v>
      </c>
      <c r="DC102" t="s">
        <v>3</v>
      </c>
      <c r="DD102" t="s">
        <v>274</v>
      </c>
      <c r="DE102" t="s">
        <v>20</v>
      </c>
      <c r="DF102" t="s">
        <v>20</v>
      </c>
      <c r="DG102" t="s">
        <v>20</v>
      </c>
      <c r="DH102" t="s">
        <v>3</v>
      </c>
      <c r="DI102" t="s">
        <v>20</v>
      </c>
      <c r="DJ102" t="s">
        <v>20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137</v>
      </c>
      <c r="DW102" t="s">
        <v>137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41425043</v>
      </c>
      <c r="EF102">
        <v>202</v>
      </c>
      <c r="EG102" t="s">
        <v>293</v>
      </c>
      <c r="EH102">
        <v>0</v>
      </c>
      <c r="EI102" t="s">
        <v>3</v>
      </c>
      <c r="EJ102">
        <v>1</v>
      </c>
      <c r="EK102">
        <v>400002</v>
      </c>
      <c r="EL102" t="s">
        <v>294</v>
      </c>
      <c r="EM102" t="s">
        <v>293</v>
      </c>
      <c r="EO102" t="s">
        <v>3</v>
      </c>
      <c r="EQ102">
        <v>1048576</v>
      </c>
      <c r="ER102">
        <v>1708.33</v>
      </c>
      <c r="ES102">
        <v>174.32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1</v>
      </c>
      <c r="FD102">
        <v>18</v>
      </c>
      <c r="FF102">
        <v>2050</v>
      </c>
      <c r="FQ102">
        <v>0</v>
      </c>
      <c r="FR102">
        <f>ROUND(IF(BI102=3,GM102,0),2)</f>
        <v>0</v>
      </c>
      <c r="FS102">
        <v>0</v>
      </c>
      <c r="FX102">
        <v>0</v>
      </c>
      <c r="FY102">
        <v>0</v>
      </c>
      <c r="GA102" t="s">
        <v>331</v>
      </c>
      <c r="GD102">
        <v>0</v>
      </c>
      <c r="GF102">
        <v>-779000075</v>
      </c>
      <c r="GG102">
        <v>2</v>
      </c>
      <c r="GH102">
        <v>3</v>
      </c>
      <c r="GI102">
        <v>3</v>
      </c>
      <c r="GJ102">
        <v>0</v>
      </c>
      <c r="GK102">
        <f>ROUND(R102*(R12)/100,2)</f>
        <v>0</v>
      </c>
      <c r="GL102">
        <f>ROUND(IF(AND(BH102=3,BI102=3,FS102&lt;&gt;0),P102,0),2)</f>
        <v>0</v>
      </c>
      <c r="GM102">
        <f>ROUND(O102+X102+Y102+GK102,2)+GX102</f>
        <v>3485.01</v>
      </c>
      <c r="GN102">
        <f>IF(OR(BI102=0,BI102=1),GM102-GX102,0)</f>
        <v>3485.01</v>
      </c>
      <c r="GO102">
        <f>IF(BI102=2,GM102-GX102,0)</f>
        <v>0</v>
      </c>
      <c r="GP102">
        <f>IF(BI102=4,GM102-GX102,0)</f>
        <v>0</v>
      </c>
      <c r="GR102">
        <v>1</v>
      </c>
      <c r="GS102">
        <v>1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276</v>
      </c>
      <c r="HF102" t="s">
        <v>276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5">
      <c r="A103">
        <v>17</v>
      </c>
      <c r="B103">
        <v>1</v>
      </c>
      <c r="E103" t="s">
        <v>332</v>
      </c>
      <c r="F103" t="s">
        <v>329</v>
      </c>
      <c r="G103" t="s">
        <v>333</v>
      </c>
      <c r="H103" t="s">
        <v>137</v>
      </c>
      <c r="I103">
        <v>6</v>
      </c>
      <c r="J103">
        <v>0</v>
      </c>
      <c r="K103">
        <v>6</v>
      </c>
      <c r="O103">
        <f>ROUND(CP103,2)</f>
        <v>8925.0300000000007</v>
      </c>
      <c r="P103">
        <f>ROUND(CQ103*I103,2)</f>
        <v>8925.0300000000007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>ROUND(CU103*I103,2)</f>
        <v>0</v>
      </c>
      <c r="U103">
        <f>CV103*I103</f>
        <v>0</v>
      </c>
      <c r="V103">
        <f>CW103*I103</f>
        <v>0</v>
      </c>
      <c r="W103">
        <f>ROUND(CX103*I103,2)</f>
        <v>0</v>
      </c>
      <c r="X103">
        <f t="shared" si="201"/>
        <v>0</v>
      </c>
      <c r="Y103">
        <f t="shared" si="201"/>
        <v>0</v>
      </c>
      <c r="AA103">
        <v>59521336</v>
      </c>
      <c r="AB103">
        <f>ROUND((AC103+AD103+AF103),6)</f>
        <v>151.78620000000001</v>
      </c>
      <c r="AC103">
        <f>ROUND(((ES103*1.02)),6)</f>
        <v>151.78620000000001</v>
      </c>
      <c r="AD103">
        <f t="shared" si="202"/>
        <v>0</v>
      </c>
      <c r="AE103">
        <f t="shared" si="202"/>
        <v>0</v>
      </c>
      <c r="AF103">
        <f t="shared" si="202"/>
        <v>0</v>
      </c>
      <c r="AG103">
        <f>ROUND((AP103),6)</f>
        <v>0</v>
      </c>
      <c r="AH103">
        <f t="shared" si="203"/>
        <v>0</v>
      </c>
      <c r="AI103">
        <f t="shared" si="203"/>
        <v>0</v>
      </c>
      <c r="AJ103">
        <f>(AS103)</f>
        <v>0</v>
      </c>
      <c r="AK103">
        <v>148.81</v>
      </c>
      <c r="AL103">
        <v>148.81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9.8000000000000007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400002</v>
      </c>
      <c r="BN103">
        <v>0</v>
      </c>
      <c r="BO103" t="s">
        <v>3</v>
      </c>
      <c r="BP103">
        <v>0</v>
      </c>
      <c r="BQ103">
        <v>202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8925.0300000000007</v>
      </c>
      <c r="CQ103">
        <f>(AC103*BC103*AW103)</f>
        <v>1487.5047600000003</v>
      </c>
      <c r="CR103">
        <f>(AD103*BB103*AV103)</f>
        <v>0</v>
      </c>
      <c r="CS103">
        <f>(AE103*BS103*AV103)</f>
        <v>0</v>
      </c>
      <c r="CT103">
        <f>(AF103*BA103*AV103)</f>
        <v>0</v>
      </c>
      <c r="CU103">
        <f>AG103</f>
        <v>0</v>
      </c>
      <c r="CV103">
        <f>(AH103*AV103)</f>
        <v>0</v>
      </c>
      <c r="CW103">
        <f t="shared" si="204"/>
        <v>0</v>
      </c>
      <c r="CX103">
        <f t="shared" si="204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274</v>
      </c>
      <c r="DE103" t="s">
        <v>20</v>
      </c>
      <c r="DF103" t="s">
        <v>20</v>
      </c>
      <c r="DG103" t="s">
        <v>20</v>
      </c>
      <c r="DH103" t="s">
        <v>3</v>
      </c>
      <c r="DI103" t="s">
        <v>20</v>
      </c>
      <c r="DJ103" t="s">
        <v>20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137</v>
      </c>
      <c r="DW103" t="s">
        <v>137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41425043</v>
      </c>
      <c r="EF103">
        <v>202</v>
      </c>
      <c r="EG103" t="s">
        <v>293</v>
      </c>
      <c r="EH103">
        <v>0</v>
      </c>
      <c r="EI103" t="s">
        <v>3</v>
      </c>
      <c r="EJ103">
        <v>1</v>
      </c>
      <c r="EK103">
        <v>400002</v>
      </c>
      <c r="EL103" t="s">
        <v>294</v>
      </c>
      <c r="EM103" t="s">
        <v>293</v>
      </c>
      <c r="EO103" t="s">
        <v>3</v>
      </c>
      <c r="EQ103">
        <v>1048576</v>
      </c>
      <c r="ER103">
        <v>148.81</v>
      </c>
      <c r="ES103">
        <v>148.81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1</v>
      </c>
      <c r="FD103">
        <v>18</v>
      </c>
      <c r="FF103">
        <v>1750</v>
      </c>
      <c r="FQ103">
        <v>0</v>
      </c>
      <c r="FR103">
        <f>ROUND(IF(BI103=3,GM103,0),2)</f>
        <v>0</v>
      </c>
      <c r="FS103">
        <v>0</v>
      </c>
      <c r="FX103">
        <v>0</v>
      </c>
      <c r="FY103">
        <v>0</v>
      </c>
      <c r="GA103" t="s">
        <v>334</v>
      </c>
      <c r="GD103">
        <v>0</v>
      </c>
      <c r="GF103">
        <v>-59539138</v>
      </c>
      <c r="GG103">
        <v>2</v>
      </c>
      <c r="GH103">
        <v>3</v>
      </c>
      <c r="GI103">
        <v>3</v>
      </c>
      <c r="GJ103">
        <v>0</v>
      </c>
      <c r="GK103">
        <f>ROUND(R103*(R12)/100,2)</f>
        <v>0</v>
      </c>
      <c r="GL103">
        <f>ROUND(IF(AND(BH103=3,BI103=3,FS103&lt;&gt;0),P103,0),2)</f>
        <v>0</v>
      </c>
      <c r="GM103">
        <f>ROUND(O103+X103+Y103+GK103,2)+GX103</f>
        <v>8925.0300000000007</v>
      </c>
      <c r="GN103">
        <f>IF(OR(BI103=0,BI103=1),GM103-GX103,0)</f>
        <v>8925.0300000000007</v>
      </c>
      <c r="GO103">
        <f>IF(BI103=2,GM103-GX103,0)</f>
        <v>0</v>
      </c>
      <c r="GP103">
        <f>IF(BI103=4,GM103-GX103,0)</f>
        <v>0</v>
      </c>
      <c r="GR103">
        <v>1</v>
      </c>
      <c r="GS103">
        <v>1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276</v>
      </c>
      <c r="HF103" t="s">
        <v>276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5">
      <c r="A105" s="2">
        <v>51</v>
      </c>
      <c r="B105" s="2">
        <f>B24</f>
        <v>1</v>
      </c>
      <c r="C105" s="2">
        <f>A24</f>
        <v>4</v>
      </c>
      <c r="D105" s="2">
        <f>ROW(A24)</f>
        <v>24</v>
      </c>
      <c r="E105" s="2"/>
      <c r="F105" s="2" t="str">
        <f>IF(F24&lt;&gt;"",F24,"")</f>
        <v>Новый раздел</v>
      </c>
      <c r="G105" s="2" t="str">
        <f>IF(G24&lt;&gt;"",G24,"")</f>
        <v>Строительные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205">ROUND(AB105,2)</f>
        <v>219252.78</v>
      </c>
      <c r="P105" s="2">
        <f t="shared" si="205"/>
        <v>106837.88</v>
      </c>
      <c r="Q105" s="2">
        <f t="shared" si="205"/>
        <v>54131.48</v>
      </c>
      <c r="R105" s="2">
        <f t="shared" si="205"/>
        <v>18469.96</v>
      </c>
      <c r="S105" s="2">
        <f t="shared" si="205"/>
        <v>58283.42</v>
      </c>
      <c r="T105" s="2">
        <f t="shared" si="205"/>
        <v>0</v>
      </c>
      <c r="U105" s="2">
        <f>AH105</f>
        <v>104.4090505341</v>
      </c>
      <c r="V105" s="2">
        <f>AI105</f>
        <v>0</v>
      </c>
      <c r="W105" s="2">
        <f>ROUND(AJ105,2)</f>
        <v>0</v>
      </c>
      <c r="X105" s="2">
        <f>ROUND(AK105,2)</f>
        <v>62093.41</v>
      </c>
      <c r="Y105" s="2">
        <f>ROUND(AL105,2)</f>
        <v>30385.91</v>
      </c>
      <c r="Z105" s="2"/>
      <c r="AA105" s="2"/>
      <c r="AB105" s="2">
        <f>ROUND(SUMIF(AA28:AA103,"=59521336",O28:O103),2)</f>
        <v>219252.78</v>
      </c>
      <c r="AC105" s="2">
        <f>ROUND(SUMIF(AA28:AA103,"=59521336",P28:P103),2)</f>
        <v>106837.88</v>
      </c>
      <c r="AD105" s="2">
        <f>ROUND(SUMIF(AA28:AA103,"=59521336",Q28:Q103),2)</f>
        <v>54131.48</v>
      </c>
      <c r="AE105" s="2">
        <f>ROUND(SUMIF(AA28:AA103,"=59521336",R28:R103),2)</f>
        <v>18469.96</v>
      </c>
      <c r="AF105" s="2">
        <f>ROUND(SUMIF(AA28:AA103,"=59521336",S28:S103),2)</f>
        <v>58283.42</v>
      </c>
      <c r="AG105" s="2">
        <f>ROUND(SUMIF(AA28:AA103,"=59521336",T28:T103),2)</f>
        <v>0</v>
      </c>
      <c r="AH105" s="2">
        <f>SUMIF(AA28:AA103,"=59521336",U28:U103)</f>
        <v>104.4090505341</v>
      </c>
      <c r="AI105" s="2">
        <f>SUMIF(AA28:AA103,"=59521336",V28:V103)</f>
        <v>0</v>
      </c>
      <c r="AJ105" s="2">
        <f>ROUND(SUMIF(AA28:AA103,"=59521336",W28:W103),2)</f>
        <v>0</v>
      </c>
      <c r="AK105" s="2">
        <f>ROUND(SUMIF(AA28:AA103,"=59521336",X28:X103),2)</f>
        <v>62093.41</v>
      </c>
      <c r="AL105" s="2">
        <f>ROUND(SUMIF(AA28:AA103,"=59521336",Y28:Y103),2)</f>
        <v>30385.91</v>
      </c>
      <c r="AM105" s="2"/>
      <c r="AN105" s="2"/>
      <c r="AO105" s="2">
        <f t="shared" ref="AO105:BD105" si="206">ROUND(BX105,2)</f>
        <v>0</v>
      </c>
      <c r="AP105" s="2">
        <f t="shared" si="206"/>
        <v>0</v>
      </c>
      <c r="AQ105" s="2">
        <f t="shared" si="206"/>
        <v>0</v>
      </c>
      <c r="AR105" s="2">
        <f t="shared" si="206"/>
        <v>341284.03</v>
      </c>
      <c r="AS105" s="2">
        <f t="shared" si="206"/>
        <v>340204.47</v>
      </c>
      <c r="AT105" s="2">
        <f t="shared" si="206"/>
        <v>1079.56</v>
      </c>
      <c r="AU105" s="2">
        <f t="shared" si="206"/>
        <v>0</v>
      </c>
      <c r="AV105" s="2">
        <f t="shared" si="206"/>
        <v>106837.88</v>
      </c>
      <c r="AW105" s="2">
        <f t="shared" si="206"/>
        <v>106837.88</v>
      </c>
      <c r="AX105" s="2">
        <f t="shared" si="206"/>
        <v>0</v>
      </c>
      <c r="AY105" s="2">
        <f t="shared" si="206"/>
        <v>106837.88</v>
      </c>
      <c r="AZ105" s="2">
        <f t="shared" si="206"/>
        <v>0</v>
      </c>
      <c r="BA105" s="2">
        <f t="shared" si="206"/>
        <v>0</v>
      </c>
      <c r="BB105" s="2">
        <f t="shared" si="206"/>
        <v>0</v>
      </c>
      <c r="BC105" s="2">
        <f t="shared" si="206"/>
        <v>0</v>
      </c>
      <c r="BD105" s="2">
        <f t="shared" si="206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ROUND(SUMIF(AA28:AA103,"=59521336",FQ28:FQ103),2)</f>
        <v>0</v>
      </c>
      <c r="BY105" s="2">
        <f>ROUND(SUMIF(AA28:AA103,"=59521336",FR28:FR103),2)</f>
        <v>0</v>
      </c>
      <c r="BZ105" s="2">
        <f>ROUND(SUMIF(AA28:AA103,"=59521336",GL28:GL103),2)</f>
        <v>0</v>
      </c>
      <c r="CA105" s="2">
        <f>ROUND(SUMIF(AA28:AA103,"=59521336",GM28:GM103),2)</f>
        <v>341284.03</v>
      </c>
      <c r="CB105" s="2">
        <f>ROUND(SUMIF(AA28:AA103,"=59521336",GN28:GN103),2)</f>
        <v>340204.47</v>
      </c>
      <c r="CC105" s="2">
        <f>ROUND(SUMIF(AA28:AA103,"=59521336",GO28:GO103),2)</f>
        <v>1079.56</v>
      </c>
      <c r="CD105" s="2">
        <f>ROUND(SUMIF(AA28:AA103,"=59521336",GP28:GP103),2)</f>
        <v>0</v>
      </c>
      <c r="CE105" s="2">
        <f>AC105-BX105</f>
        <v>106837.88</v>
      </c>
      <c r="CF105" s="2">
        <f>AC105-BY105</f>
        <v>106837.88</v>
      </c>
      <c r="CG105" s="2">
        <f>BX105-BZ105</f>
        <v>0</v>
      </c>
      <c r="CH105" s="2">
        <f>AC105-BX105-BY105+BZ105</f>
        <v>106837.88</v>
      </c>
      <c r="CI105" s="2">
        <f>BY105-BZ105</f>
        <v>0</v>
      </c>
      <c r="CJ105" s="2">
        <f>ROUND(SUMIF(AA28:AA103,"=59521336",GX28:GX103),2)</f>
        <v>0</v>
      </c>
      <c r="CK105" s="2">
        <f>ROUND(SUMIF(AA28:AA103,"=59521336",GY28:GY103),2)</f>
        <v>0</v>
      </c>
      <c r="CL105" s="2">
        <f>ROUND(SUMIF(AA28:AA103,"=59521336",GZ28:GZ103),2)</f>
        <v>0</v>
      </c>
      <c r="CM105" s="2">
        <f>ROUND(SUMIF(AA28:AA103,"=59521336",HD28:HD103),2)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5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219252.78</v>
      </c>
      <c r="G107" s="4" t="s">
        <v>335</v>
      </c>
      <c r="H107" s="4" t="s">
        <v>336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219252.78</v>
      </c>
      <c r="X107" s="4">
        <v>1</v>
      </c>
      <c r="Y107" s="4">
        <v>219252.78</v>
      </c>
      <c r="Z107" s="4"/>
      <c r="AA107" s="4"/>
      <c r="AB107" s="4"/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106837.88</v>
      </c>
      <c r="G108" s="4" t="s">
        <v>337</v>
      </c>
      <c r="H108" s="4" t="s">
        <v>338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106837.88</v>
      </c>
      <c r="X108" s="4">
        <v>1</v>
      </c>
      <c r="Y108" s="4">
        <v>106837.88</v>
      </c>
      <c r="Z108" s="4"/>
      <c r="AA108" s="4"/>
      <c r="AB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339</v>
      </c>
      <c r="H109" s="4" t="s">
        <v>340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106837.88</v>
      </c>
      <c r="G110" s="4" t="s">
        <v>341</v>
      </c>
      <c r="H110" s="4" t="s">
        <v>342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106837.88</v>
      </c>
      <c r="X110" s="4">
        <v>1</v>
      </c>
      <c r="Y110" s="4">
        <v>106837.88</v>
      </c>
      <c r="Z110" s="4"/>
      <c r="AA110" s="4"/>
      <c r="AB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106837.88</v>
      </c>
      <c r="G111" s="4" t="s">
        <v>343</v>
      </c>
      <c r="H111" s="4" t="s">
        <v>344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106837.88</v>
      </c>
      <c r="X111" s="4">
        <v>1</v>
      </c>
      <c r="Y111" s="4">
        <v>106837.88</v>
      </c>
      <c r="Z111" s="4"/>
      <c r="AA111" s="4"/>
      <c r="AB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345</v>
      </c>
      <c r="H112" s="4" t="s">
        <v>346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106837.88</v>
      </c>
      <c r="G113" s="4" t="s">
        <v>347</v>
      </c>
      <c r="H113" s="4" t="s">
        <v>348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106837.88</v>
      </c>
      <c r="X113" s="4">
        <v>1</v>
      </c>
      <c r="Y113" s="4">
        <v>106837.88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349</v>
      </c>
      <c r="H114" s="4" t="s">
        <v>350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351</v>
      </c>
      <c r="H115" s="4" t="s">
        <v>352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353</v>
      </c>
      <c r="H116" s="4" t="s">
        <v>354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54131.48</v>
      </c>
      <c r="G117" s="4" t="s">
        <v>355</v>
      </c>
      <c r="H117" s="4" t="s">
        <v>356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54131.48</v>
      </c>
      <c r="X117" s="4">
        <v>1</v>
      </c>
      <c r="Y117" s="4">
        <v>54131.48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357</v>
      </c>
      <c r="H118" s="4" t="s">
        <v>358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18469.96</v>
      </c>
      <c r="G119" s="4" t="s">
        <v>359</v>
      </c>
      <c r="H119" s="4" t="s">
        <v>360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18469.96</v>
      </c>
      <c r="X119" s="4">
        <v>1</v>
      </c>
      <c r="Y119" s="4">
        <v>18469.96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58283.42</v>
      </c>
      <c r="G120" s="4" t="s">
        <v>361</v>
      </c>
      <c r="H120" s="4" t="s">
        <v>362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58283.42</v>
      </c>
      <c r="X120" s="4">
        <v>1</v>
      </c>
      <c r="Y120" s="4">
        <v>58283.42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363</v>
      </c>
      <c r="H121" s="4" t="s">
        <v>364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340204.47</v>
      </c>
      <c r="G122" s="4" t="s">
        <v>365</v>
      </c>
      <c r="H122" s="4" t="s">
        <v>366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340204.47</v>
      </c>
      <c r="X122" s="4">
        <v>1</v>
      </c>
      <c r="Y122" s="4">
        <v>340204.47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1079.56</v>
      </c>
      <c r="G123" s="4" t="s">
        <v>367</v>
      </c>
      <c r="H123" s="4" t="s">
        <v>368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1079.56</v>
      </c>
      <c r="X123" s="4">
        <v>1</v>
      </c>
      <c r="Y123" s="4">
        <v>1079.56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369</v>
      </c>
      <c r="H124" s="4" t="s">
        <v>370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371</v>
      </c>
      <c r="H125" s="4" t="s">
        <v>372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373</v>
      </c>
      <c r="H126" s="4" t="s">
        <v>374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104.4090505341</v>
      </c>
      <c r="G127" s="4" t="s">
        <v>375</v>
      </c>
      <c r="H127" s="4" t="s">
        <v>376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104.40905053409998</v>
      </c>
      <c r="X127" s="4">
        <v>1</v>
      </c>
      <c r="Y127" s="4">
        <v>104.40905053409998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377</v>
      </c>
      <c r="H128" s="4" t="s">
        <v>378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5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379</v>
      </c>
      <c r="H129" s="4" t="s">
        <v>380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5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381</v>
      </c>
      <c r="H130" s="4" t="s">
        <v>382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5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62093.41</v>
      </c>
      <c r="G131" s="4" t="s">
        <v>383</v>
      </c>
      <c r="H131" s="4" t="s">
        <v>384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62093.41</v>
      </c>
      <c r="X131" s="4">
        <v>1</v>
      </c>
      <c r="Y131" s="4">
        <v>62093.41</v>
      </c>
      <c r="Z131" s="4"/>
      <c r="AA131" s="4"/>
      <c r="AB131" s="4"/>
    </row>
    <row r="132" spans="1:245" x14ac:dyDescent="0.25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30385.91</v>
      </c>
      <c r="G132" s="4" t="s">
        <v>385</v>
      </c>
      <c r="H132" s="4" t="s">
        <v>386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30385.91</v>
      </c>
      <c r="X132" s="4">
        <v>1</v>
      </c>
      <c r="Y132" s="4">
        <v>30385.91</v>
      </c>
      <c r="Z132" s="4"/>
      <c r="AA132" s="4"/>
      <c r="AB132" s="4"/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341284.03</v>
      </c>
      <c r="G133" s="4" t="s">
        <v>387</v>
      </c>
      <c r="H133" s="4" t="s">
        <v>388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341284.03</v>
      </c>
      <c r="X133" s="4">
        <v>1</v>
      </c>
      <c r="Y133" s="4">
        <v>341284.03</v>
      </c>
      <c r="Z133" s="4"/>
      <c r="AA133" s="4"/>
      <c r="AB133" s="4"/>
    </row>
    <row r="135" spans="1:245" x14ac:dyDescent="0.25">
      <c r="A135" s="1">
        <v>4</v>
      </c>
      <c r="B135" s="1">
        <v>1</v>
      </c>
      <c r="C135" s="1"/>
      <c r="D135" s="1">
        <f>ROW(A179)</f>
        <v>179</v>
      </c>
      <c r="E135" s="1"/>
      <c r="F135" s="1" t="s">
        <v>18</v>
      </c>
      <c r="G135" s="1" t="s">
        <v>389</v>
      </c>
      <c r="H135" s="1" t="s">
        <v>3</v>
      </c>
      <c r="I135" s="1">
        <v>0</v>
      </c>
      <c r="J135" s="1"/>
      <c r="K135" s="1">
        <v>-1</v>
      </c>
      <c r="L135" s="1"/>
      <c r="M135" s="1" t="s">
        <v>3</v>
      </c>
      <c r="N135" s="1"/>
      <c r="O135" s="1"/>
      <c r="P135" s="1"/>
      <c r="Q135" s="1"/>
      <c r="R135" s="1"/>
      <c r="S135" s="1">
        <v>0</v>
      </c>
      <c r="T135" s="1"/>
      <c r="U135" s="1" t="s">
        <v>3</v>
      </c>
      <c r="V135" s="1">
        <v>0</v>
      </c>
      <c r="W135" s="1"/>
      <c r="X135" s="1"/>
      <c r="Y135" s="1"/>
      <c r="Z135" s="1"/>
      <c r="AA135" s="1"/>
      <c r="AB135" s="1" t="s">
        <v>3</v>
      </c>
      <c r="AC135" s="1" t="s">
        <v>3</v>
      </c>
      <c r="AD135" s="1" t="s">
        <v>3</v>
      </c>
      <c r="AE135" s="1" t="s">
        <v>3</v>
      </c>
      <c r="AF135" s="1" t="s">
        <v>3</v>
      </c>
      <c r="AG135" s="1" t="s">
        <v>3</v>
      </c>
      <c r="AH135" s="1"/>
      <c r="AI135" s="1"/>
      <c r="AJ135" s="1"/>
      <c r="AK135" s="1"/>
      <c r="AL135" s="1"/>
      <c r="AM135" s="1"/>
      <c r="AN135" s="1"/>
      <c r="AO135" s="1"/>
      <c r="AP135" s="1" t="s">
        <v>3</v>
      </c>
      <c r="AQ135" s="1" t="s">
        <v>3</v>
      </c>
      <c r="AR135" s="1" t="s">
        <v>3</v>
      </c>
      <c r="AS135" s="1"/>
      <c r="AT135" s="1"/>
      <c r="AU135" s="1"/>
      <c r="AV135" s="1"/>
      <c r="AW135" s="1"/>
      <c r="AX135" s="1"/>
      <c r="AY135" s="1"/>
      <c r="AZ135" s="1" t="s">
        <v>3</v>
      </c>
      <c r="BA135" s="1"/>
      <c r="BB135" s="1" t="s">
        <v>3</v>
      </c>
      <c r="BC135" s="1" t="s">
        <v>3</v>
      </c>
      <c r="BD135" s="1" t="s">
        <v>20</v>
      </c>
      <c r="BE135" s="1" t="s">
        <v>20</v>
      </c>
      <c r="BF135" s="1" t="s">
        <v>20</v>
      </c>
      <c r="BG135" s="1" t="s">
        <v>3</v>
      </c>
      <c r="BH135" s="1" t="s">
        <v>20</v>
      </c>
      <c r="BI135" s="1" t="s">
        <v>20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20</v>
      </c>
      <c r="BO135" s="1" t="s">
        <v>3</v>
      </c>
      <c r="BP135" s="1" t="s">
        <v>3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5">
      <c r="A137" s="2">
        <v>52</v>
      </c>
      <c r="B137" s="2">
        <f t="shared" ref="B137:G137" si="207">B179</f>
        <v>1</v>
      </c>
      <c r="C137" s="2">
        <f t="shared" si="207"/>
        <v>4</v>
      </c>
      <c r="D137" s="2">
        <f t="shared" si="207"/>
        <v>135</v>
      </c>
      <c r="E137" s="2">
        <f t="shared" si="207"/>
        <v>0</v>
      </c>
      <c r="F137" s="2" t="str">
        <f t="shared" si="207"/>
        <v>Новый раздел</v>
      </c>
      <c r="G137" s="2" t="str">
        <f t="shared" si="207"/>
        <v>Монтажные работы</v>
      </c>
      <c r="H137" s="2"/>
      <c r="I137" s="2"/>
      <c r="J137" s="2"/>
      <c r="K137" s="2"/>
      <c r="L137" s="2"/>
      <c r="M137" s="2"/>
      <c r="N137" s="2"/>
      <c r="O137" s="2">
        <f t="shared" ref="O137:AT137" si="208">O179</f>
        <v>462180.72</v>
      </c>
      <c r="P137" s="2">
        <f t="shared" si="208"/>
        <v>353251.6</v>
      </c>
      <c r="Q137" s="2">
        <f t="shared" si="208"/>
        <v>34902.49</v>
      </c>
      <c r="R137" s="2">
        <f t="shared" si="208"/>
        <v>12578.61</v>
      </c>
      <c r="S137" s="2">
        <f t="shared" si="208"/>
        <v>74026.63</v>
      </c>
      <c r="T137" s="2">
        <f t="shared" si="208"/>
        <v>0</v>
      </c>
      <c r="U137" s="2">
        <f t="shared" si="208"/>
        <v>124.20760492399997</v>
      </c>
      <c r="V137" s="2">
        <f t="shared" si="208"/>
        <v>0</v>
      </c>
      <c r="W137" s="2">
        <f t="shared" si="208"/>
        <v>0</v>
      </c>
      <c r="X137" s="2">
        <f t="shared" si="208"/>
        <v>68104.509999999995</v>
      </c>
      <c r="Y137" s="2">
        <f t="shared" si="208"/>
        <v>31831.439999999999</v>
      </c>
      <c r="Z137" s="2">
        <f t="shared" si="208"/>
        <v>0</v>
      </c>
      <c r="AA137" s="2">
        <f t="shared" si="208"/>
        <v>0</v>
      </c>
      <c r="AB137" s="2">
        <f t="shared" si="208"/>
        <v>462180.72</v>
      </c>
      <c r="AC137" s="2">
        <f t="shared" si="208"/>
        <v>353251.6</v>
      </c>
      <c r="AD137" s="2">
        <f t="shared" si="208"/>
        <v>34902.49</v>
      </c>
      <c r="AE137" s="2">
        <f t="shared" si="208"/>
        <v>12578.61</v>
      </c>
      <c r="AF137" s="2">
        <f t="shared" si="208"/>
        <v>74026.63</v>
      </c>
      <c r="AG137" s="2">
        <f t="shared" si="208"/>
        <v>0</v>
      </c>
      <c r="AH137" s="2">
        <f t="shared" si="208"/>
        <v>124.20760492399997</v>
      </c>
      <c r="AI137" s="2">
        <f t="shared" si="208"/>
        <v>0</v>
      </c>
      <c r="AJ137" s="2">
        <f t="shared" si="208"/>
        <v>0</v>
      </c>
      <c r="AK137" s="2">
        <f t="shared" si="208"/>
        <v>68104.509999999995</v>
      </c>
      <c r="AL137" s="2">
        <f t="shared" si="208"/>
        <v>31831.439999999999</v>
      </c>
      <c r="AM137" s="2">
        <f t="shared" si="208"/>
        <v>0</v>
      </c>
      <c r="AN137" s="2">
        <f t="shared" si="208"/>
        <v>0</v>
      </c>
      <c r="AO137" s="2">
        <f t="shared" si="208"/>
        <v>0</v>
      </c>
      <c r="AP137" s="2">
        <f t="shared" si="208"/>
        <v>0</v>
      </c>
      <c r="AQ137" s="2">
        <f t="shared" si="208"/>
        <v>0</v>
      </c>
      <c r="AR137" s="2">
        <f t="shared" si="208"/>
        <v>582242.43999999994</v>
      </c>
      <c r="AS137" s="2">
        <f t="shared" si="208"/>
        <v>9720.27</v>
      </c>
      <c r="AT137" s="2">
        <f t="shared" si="208"/>
        <v>572522.17000000004</v>
      </c>
      <c r="AU137" s="2">
        <f t="shared" ref="AU137:BZ137" si="209">AU179</f>
        <v>0</v>
      </c>
      <c r="AV137" s="2">
        <f t="shared" si="209"/>
        <v>353251.6</v>
      </c>
      <c r="AW137" s="2">
        <f t="shared" si="209"/>
        <v>353251.6</v>
      </c>
      <c r="AX137" s="2">
        <f t="shared" si="209"/>
        <v>0</v>
      </c>
      <c r="AY137" s="2">
        <f t="shared" si="209"/>
        <v>353251.6</v>
      </c>
      <c r="AZ137" s="2">
        <f t="shared" si="209"/>
        <v>0</v>
      </c>
      <c r="BA137" s="2">
        <f t="shared" si="209"/>
        <v>0</v>
      </c>
      <c r="BB137" s="2">
        <f t="shared" si="209"/>
        <v>0</v>
      </c>
      <c r="BC137" s="2">
        <f t="shared" si="209"/>
        <v>0</v>
      </c>
      <c r="BD137" s="2">
        <f t="shared" si="209"/>
        <v>0</v>
      </c>
      <c r="BE137" s="2">
        <f t="shared" si="209"/>
        <v>0</v>
      </c>
      <c r="BF137" s="2">
        <f t="shared" si="209"/>
        <v>0</v>
      </c>
      <c r="BG137" s="2">
        <f t="shared" si="209"/>
        <v>0</v>
      </c>
      <c r="BH137" s="2">
        <f t="shared" si="209"/>
        <v>0</v>
      </c>
      <c r="BI137" s="2">
        <f t="shared" si="209"/>
        <v>0</v>
      </c>
      <c r="BJ137" s="2">
        <f t="shared" si="209"/>
        <v>0</v>
      </c>
      <c r="BK137" s="2">
        <f t="shared" si="209"/>
        <v>0</v>
      </c>
      <c r="BL137" s="2">
        <f t="shared" si="209"/>
        <v>0</v>
      </c>
      <c r="BM137" s="2">
        <f t="shared" si="209"/>
        <v>0</v>
      </c>
      <c r="BN137" s="2">
        <f t="shared" si="209"/>
        <v>0</v>
      </c>
      <c r="BO137" s="2">
        <f t="shared" si="209"/>
        <v>0</v>
      </c>
      <c r="BP137" s="2">
        <f t="shared" si="209"/>
        <v>0</v>
      </c>
      <c r="BQ137" s="2">
        <f t="shared" si="209"/>
        <v>0</v>
      </c>
      <c r="BR137" s="2">
        <f t="shared" si="209"/>
        <v>0</v>
      </c>
      <c r="BS137" s="2">
        <f t="shared" si="209"/>
        <v>0</v>
      </c>
      <c r="BT137" s="2">
        <f t="shared" si="209"/>
        <v>0</v>
      </c>
      <c r="BU137" s="2">
        <f t="shared" si="209"/>
        <v>0</v>
      </c>
      <c r="BV137" s="2">
        <f t="shared" si="209"/>
        <v>0</v>
      </c>
      <c r="BW137" s="2">
        <f t="shared" si="209"/>
        <v>0</v>
      </c>
      <c r="BX137" s="2">
        <f t="shared" si="209"/>
        <v>0</v>
      </c>
      <c r="BY137" s="2">
        <f t="shared" si="209"/>
        <v>0</v>
      </c>
      <c r="BZ137" s="2">
        <f t="shared" si="209"/>
        <v>0</v>
      </c>
      <c r="CA137" s="2">
        <f t="shared" ref="CA137:DF137" si="210">CA179</f>
        <v>582242.43999999994</v>
      </c>
      <c r="CB137" s="2">
        <f t="shared" si="210"/>
        <v>9720.27</v>
      </c>
      <c r="CC137" s="2">
        <f t="shared" si="210"/>
        <v>572522.17000000004</v>
      </c>
      <c r="CD137" s="2">
        <f t="shared" si="210"/>
        <v>0</v>
      </c>
      <c r="CE137" s="2">
        <f t="shared" si="210"/>
        <v>353251.6</v>
      </c>
      <c r="CF137" s="2">
        <f t="shared" si="210"/>
        <v>353251.6</v>
      </c>
      <c r="CG137" s="2">
        <f t="shared" si="210"/>
        <v>0</v>
      </c>
      <c r="CH137" s="2">
        <f t="shared" si="210"/>
        <v>353251.6</v>
      </c>
      <c r="CI137" s="2">
        <f t="shared" si="210"/>
        <v>0</v>
      </c>
      <c r="CJ137" s="2">
        <f t="shared" si="210"/>
        <v>0</v>
      </c>
      <c r="CK137" s="2">
        <f t="shared" si="210"/>
        <v>0</v>
      </c>
      <c r="CL137" s="2">
        <f t="shared" si="210"/>
        <v>0</v>
      </c>
      <c r="CM137" s="2">
        <f t="shared" si="210"/>
        <v>0</v>
      </c>
      <c r="CN137" s="2">
        <f t="shared" si="210"/>
        <v>0</v>
      </c>
      <c r="CO137" s="2">
        <f t="shared" si="210"/>
        <v>0</v>
      </c>
      <c r="CP137" s="2">
        <f t="shared" si="210"/>
        <v>0</v>
      </c>
      <c r="CQ137" s="2">
        <f t="shared" si="210"/>
        <v>0</v>
      </c>
      <c r="CR137" s="2">
        <f t="shared" si="210"/>
        <v>0</v>
      </c>
      <c r="CS137" s="2">
        <f t="shared" si="210"/>
        <v>0</v>
      </c>
      <c r="CT137" s="2">
        <f t="shared" si="210"/>
        <v>0</v>
      </c>
      <c r="CU137" s="2">
        <f t="shared" si="210"/>
        <v>0</v>
      </c>
      <c r="CV137" s="2">
        <f t="shared" si="210"/>
        <v>0</v>
      </c>
      <c r="CW137" s="2">
        <f t="shared" si="210"/>
        <v>0</v>
      </c>
      <c r="CX137" s="2">
        <f t="shared" si="210"/>
        <v>0</v>
      </c>
      <c r="CY137" s="2">
        <f t="shared" si="210"/>
        <v>0</v>
      </c>
      <c r="CZ137" s="2">
        <f t="shared" si="210"/>
        <v>0</v>
      </c>
      <c r="DA137" s="2">
        <f t="shared" si="210"/>
        <v>0</v>
      </c>
      <c r="DB137" s="2">
        <f t="shared" si="210"/>
        <v>0</v>
      </c>
      <c r="DC137" s="2">
        <f t="shared" si="210"/>
        <v>0</v>
      </c>
      <c r="DD137" s="2">
        <f t="shared" si="210"/>
        <v>0</v>
      </c>
      <c r="DE137" s="2">
        <f t="shared" si="210"/>
        <v>0</v>
      </c>
      <c r="DF137" s="2">
        <f t="shared" si="210"/>
        <v>0</v>
      </c>
      <c r="DG137" s="3">
        <f t="shared" ref="DG137:EL137" si="211">DG179</f>
        <v>0</v>
      </c>
      <c r="DH137" s="3">
        <f t="shared" si="211"/>
        <v>0</v>
      </c>
      <c r="DI137" s="3">
        <f t="shared" si="211"/>
        <v>0</v>
      </c>
      <c r="DJ137" s="3">
        <f t="shared" si="211"/>
        <v>0</v>
      </c>
      <c r="DK137" s="3">
        <f t="shared" si="211"/>
        <v>0</v>
      </c>
      <c r="DL137" s="3">
        <f t="shared" si="211"/>
        <v>0</v>
      </c>
      <c r="DM137" s="3">
        <f t="shared" si="211"/>
        <v>0</v>
      </c>
      <c r="DN137" s="3">
        <f t="shared" si="211"/>
        <v>0</v>
      </c>
      <c r="DO137" s="3">
        <f t="shared" si="211"/>
        <v>0</v>
      </c>
      <c r="DP137" s="3">
        <f t="shared" si="211"/>
        <v>0</v>
      </c>
      <c r="DQ137" s="3">
        <f t="shared" si="211"/>
        <v>0</v>
      </c>
      <c r="DR137" s="3">
        <f t="shared" si="211"/>
        <v>0</v>
      </c>
      <c r="DS137" s="3">
        <f t="shared" si="211"/>
        <v>0</v>
      </c>
      <c r="DT137" s="3">
        <f t="shared" si="211"/>
        <v>0</v>
      </c>
      <c r="DU137" s="3">
        <f t="shared" si="211"/>
        <v>0</v>
      </c>
      <c r="DV137" s="3">
        <f t="shared" si="211"/>
        <v>0</v>
      </c>
      <c r="DW137" s="3">
        <f t="shared" si="211"/>
        <v>0</v>
      </c>
      <c r="DX137" s="3">
        <f t="shared" si="211"/>
        <v>0</v>
      </c>
      <c r="DY137" s="3">
        <f t="shared" si="211"/>
        <v>0</v>
      </c>
      <c r="DZ137" s="3">
        <f t="shared" si="211"/>
        <v>0</v>
      </c>
      <c r="EA137" s="3">
        <f t="shared" si="211"/>
        <v>0</v>
      </c>
      <c r="EB137" s="3">
        <f t="shared" si="211"/>
        <v>0</v>
      </c>
      <c r="EC137" s="3">
        <f t="shared" si="211"/>
        <v>0</v>
      </c>
      <c r="ED137" s="3">
        <f t="shared" si="211"/>
        <v>0</v>
      </c>
      <c r="EE137" s="3">
        <f t="shared" si="211"/>
        <v>0</v>
      </c>
      <c r="EF137" s="3">
        <f t="shared" si="211"/>
        <v>0</v>
      </c>
      <c r="EG137" s="3">
        <f t="shared" si="211"/>
        <v>0</v>
      </c>
      <c r="EH137" s="3">
        <f t="shared" si="211"/>
        <v>0</v>
      </c>
      <c r="EI137" s="3">
        <f t="shared" si="211"/>
        <v>0</v>
      </c>
      <c r="EJ137" s="3">
        <f t="shared" si="211"/>
        <v>0</v>
      </c>
      <c r="EK137" s="3">
        <f t="shared" si="211"/>
        <v>0</v>
      </c>
      <c r="EL137" s="3">
        <f t="shared" si="211"/>
        <v>0</v>
      </c>
      <c r="EM137" s="3">
        <f t="shared" ref="EM137:FR137" si="212">EM179</f>
        <v>0</v>
      </c>
      <c r="EN137" s="3">
        <f t="shared" si="212"/>
        <v>0</v>
      </c>
      <c r="EO137" s="3">
        <f t="shared" si="212"/>
        <v>0</v>
      </c>
      <c r="EP137" s="3">
        <f t="shared" si="212"/>
        <v>0</v>
      </c>
      <c r="EQ137" s="3">
        <f t="shared" si="212"/>
        <v>0</v>
      </c>
      <c r="ER137" s="3">
        <f t="shared" si="212"/>
        <v>0</v>
      </c>
      <c r="ES137" s="3">
        <f t="shared" si="212"/>
        <v>0</v>
      </c>
      <c r="ET137" s="3">
        <f t="shared" si="212"/>
        <v>0</v>
      </c>
      <c r="EU137" s="3">
        <f t="shared" si="212"/>
        <v>0</v>
      </c>
      <c r="EV137" s="3">
        <f t="shared" si="212"/>
        <v>0</v>
      </c>
      <c r="EW137" s="3">
        <f t="shared" si="212"/>
        <v>0</v>
      </c>
      <c r="EX137" s="3">
        <f t="shared" si="212"/>
        <v>0</v>
      </c>
      <c r="EY137" s="3">
        <f t="shared" si="212"/>
        <v>0</v>
      </c>
      <c r="EZ137" s="3">
        <f t="shared" si="212"/>
        <v>0</v>
      </c>
      <c r="FA137" s="3">
        <f t="shared" si="212"/>
        <v>0</v>
      </c>
      <c r="FB137" s="3">
        <f t="shared" si="212"/>
        <v>0</v>
      </c>
      <c r="FC137" s="3">
        <f t="shared" si="212"/>
        <v>0</v>
      </c>
      <c r="FD137" s="3">
        <f t="shared" si="212"/>
        <v>0</v>
      </c>
      <c r="FE137" s="3">
        <f t="shared" si="212"/>
        <v>0</v>
      </c>
      <c r="FF137" s="3">
        <f t="shared" si="212"/>
        <v>0</v>
      </c>
      <c r="FG137" s="3">
        <f t="shared" si="212"/>
        <v>0</v>
      </c>
      <c r="FH137" s="3">
        <f t="shared" si="212"/>
        <v>0</v>
      </c>
      <c r="FI137" s="3">
        <f t="shared" si="212"/>
        <v>0</v>
      </c>
      <c r="FJ137" s="3">
        <f t="shared" si="212"/>
        <v>0</v>
      </c>
      <c r="FK137" s="3">
        <f t="shared" si="212"/>
        <v>0</v>
      </c>
      <c r="FL137" s="3">
        <f t="shared" si="212"/>
        <v>0</v>
      </c>
      <c r="FM137" s="3">
        <f t="shared" si="212"/>
        <v>0</v>
      </c>
      <c r="FN137" s="3">
        <f t="shared" si="212"/>
        <v>0</v>
      </c>
      <c r="FO137" s="3">
        <f t="shared" si="212"/>
        <v>0</v>
      </c>
      <c r="FP137" s="3">
        <f t="shared" si="212"/>
        <v>0</v>
      </c>
      <c r="FQ137" s="3">
        <f t="shared" si="212"/>
        <v>0</v>
      </c>
      <c r="FR137" s="3">
        <f t="shared" si="212"/>
        <v>0</v>
      </c>
      <c r="FS137" s="3">
        <f t="shared" ref="FS137:GX137" si="213">FS179</f>
        <v>0</v>
      </c>
      <c r="FT137" s="3">
        <f t="shared" si="213"/>
        <v>0</v>
      </c>
      <c r="FU137" s="3">
        <f t="shared" si="213"/>
        <v>0</v>
      </c>
      <c r="FV137" s="3">
        <f t="shared" si="213"/>
        <v>0</v>
      </c>
      <c r="FW137" s="3">
        <f t="shared" si="213"/>
        <v>0</v>
      </c>
      <c r="FX137" s="3">
        <f t="shared" si="213"/>
        <v>0</v>
      </c>
      <c r="FY137" s="3">
        <f t="shared" si="213"/>
        <v>0</v>
      </c>
      <c r="FZ137" s="3">
        <f t="shared" si="213"/>
        <v>0</v>
      </c>
      <c r="GA137" s="3">
        <f t="shared" si="213"/>
        <v>0</v>
      </c>
      <c r="GB137" s="3">
        <f t="shared" si="213"/>
        <v>0</v>
      </c>
      <c r="GC137" s="3">
        <f t="shared" si="213"/>
        <v>0</v>
      </c>
      <c r="GD137" s="3">
        <f t="shared" si="213"/>
        <v>0</v>
      </c>
      <c r="GE137" s="3">
        <f t="shared" si="213"/>
        <v>0</v>
      </c>
      <c r="GF137" s="3">
        <f t="shared" si="213"/>
        <v>0</v>
      </c>
      <c r="GG137" s="3">
        <f t="shared" si="213"/>
        <v>0</v>
      </c>
      <c r="GH137" s="3">
        <f t="shared" si="213"/>
        <v>0</v>
      </c>
      <c r="GI137" s="3">
        <f t="shared" si="213"/>
        <v>0</v>
      </c>
      <c r="GJ137" s="3">
        <f t="shared" si="213"/>
        <v>0</v>
      </c>
      <c r="GK137" s="3">
        <f t="shared" si="213"/>
        <v>0</v>
      </c>
      <c r="GL137" s="3">
        <f t="shared" si="213"/>
        <v>0</v>
      </c>
      <c r="GM137" s="3">
        <f t="shared" si="213"/>
        <v>0</v>
      </c>
      <c r="GN137" s="3">
        <f t="shared" si="213"/>
        <v>0</v>
      </c>
      <c r="GO137" s="3">
        <f t="shared" si="213"/>
        <v>0</v>
      </c>
      <c r="GP137" s="3">
        <f t="shared" si="213"/>
        <v>0</v>
      </c>
      <c r="GQ137" s="3">
        <f t="shared" si="213"/>
        <v>0</v>
      </c>
      <c r="GR137" s="3">
        <f t="shared" si="213"/>
        <v>0</v>
      </c>
      <c r="GS137" s="3">
        <f t="shared" si="213"/>
        <v>0</v>
      </c>
      <c r="GT137" s="3">
        <f t="shared" si="213"/>
        <v>0</v>
      </c>
      <c r="GU137" s="3">
        <f t="shared" si="213"/>
        <v>0</v>
      </c>
      <c r="GV137" s="3">
        <f t="shared" si="213"/>
        <v>0</v>
      </c>
      <c r="GW137" s="3">
        <f t="shared" si="213"/>
        <v>0</v>
      </c>
      <c r="GX137" s="3">
        <f t="shared" si="213"/>
        <v>0</v>
      </c>
    </row>
    <row r="139" spans="1:245" x14ac:dyDescent="0.25">
      <c r="A139">
        <v>19</v>
      </c>
      <c r="B139">
        <v>1</v>
      </c>
      <c r="F139" t="s">
        <v>3</v>
      </c>
      <c r="G139" t="s">
        <v>390</v>
      </c>
      <c r="H139" t="s">
        <v>3</v>
      </c>
      <c r="AA139">
        <v>1</v>
      </c>
      <c r="IK139">
        <v>0</v>
      </c>
    </row>
    <row r="140" spans="1:245" x14ac:dyDescent="0.25">
      <c r="A140">
        <v>17</v>
      </c>
      <c r="B140">
        <v>1</v>
      </c>
      <c r="E140" t="s">
        <v>391</v>
      </c>
      <c r="F140" t="s">
        <v>392</v>
      </c>
      <c r="G140" t="s">
        <v>393</v>
      </c>
      <c r="H140" t="s">
        <v>394</v>
      </c>
      <c r="I140">
        <v>2</v>
      </c>
      <c r="J140">
        <v>0</v>
      </c>
      <c r="K140">
        <v>2</v>
      </c>
      <c r="O140">
        <f>ROUND(CP140,2)</f>
        <v>44801.279999999999</v>
      </c>
      <c r="P140">
        <f>ROUND(CQ140*I140,2)</f>
        <v>2134.6</v>
      </c>
      <c r="Q140">
        <f>ROUND(CR140*I140,2)</f>
        <v>3510.61</v>
      </c>
      <c r="R140">
        <f>ROUND(CS140*I140,2)</f>
        <v>1478.79</v>
      </c>
      <c r="S140">
        <f>ROUND(CT140*I140,2)</f>
        <v>39156.07</v>
      </c>
      <c r="T140">
        <f>ROUND(CU140*I140,2)</f>
        <v>0</v>
      </c>
      <c r="U140">
        <f>CV140*I140</f>
        <v>66.480919999999998</v>
      </c>
      <c r="V140">
        <f>CW140*I140</f>
        <v>0</v>
      </c>
      <c r="W140">
        <f>ROUND(CX140*I140,2)</f>
        <v>0</v>
      </c>
      <c r="X140">
        <f t="shared" ref="X140:Y142" si="214">ROUND(CY140,2)</f>
        <v>36023.58</v>
      </c>
      <c r="Y140">
        <f t="shared" si="214"/>
        <v>16837.11</v>
      </c>
      <c r="AA140">
        <v>59521336</v>
      </c>
      <c r="AB140">
        <f>ROUND((AC140+AD140+AF140),6)</f>
        <v>596.76199999999994</v>
      </c>
      <c r="AC140">
        <f>ROUND((ES140),6)</f>
        <v>100.31</v>
      </c>
      <c r="AD140">
        <f t="shared" ref="AD140:AF141" si="215">ROUND(((ET140*1.1)),6)</f>
        <v>110.52800000000001</v>
      </c>
      <c r="AE140">
        <f t="shared" si="215"/>
        <v>14.574999999999999</v>
      </c>
      <c r="AF140">
        <f t="shared" si="215"/>
        <v>385.92399999999998</v>
      </c>
      <c r="AG140">
        <f>ROUND((AP140),6)</f>
        <v>0</v>
      </c>
      <c r="AH140">
        <f>((EW140*1.1))</f>
        <v>30.580000000000002</v>
      </c>
      <c r="AI140">
        <f>((EX140*1.1))</f>
        <v>0</v>
      </c>
      <c r="AJ140">
        <f>(AS140)</f>
        <v>0</v>
      </c>
      <c r="AK140">
        <v>551.63</v>
      </c>
      <c r="AL140">
        <v>100.31</v>
      </c>
      <c r="AM140">
        <v>100.48</v>
      </c>
      <c r="AN140">
        <v>13.25</v>
      </c>
      <c r="AO140">
        <v>350.84</v>
      </c>
      <c r="AP140">
        <v>0</v>
      </c>
      <c r="AQ140">
        <v>27.8</v>
      </c>
      <c r="AR140">
        <v>0</v>
      </c>
      <c r="AS140">
        <v>0</v>
      </c>
      <c r="AT140">
        <v>92</v>
      </c>
      <c r="AU140">
        <v>43</v>
      </c>
      <c r="AV140">
        <v>1.087</v>
      </c>
      <c r="AW140">
        <v>1</v>
      </c>
      <c r="AZ140">
        <v>1</v>
      </c>
      <c r="BA140">
        <v>46.67</v>
      </c>
      <c r="BB140">
        <v>14.61</v>
      </c>
      <c r="BC140">
        <v>10.64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2</v>
      </c>
      <c r="BJ140" t="s">
        <v>395</v>
      </c>
      <c r="BM140">
        <v>316</v>
      </c>
      <c r="BN140">
        <v>0</v>
      </c>
      <c r="BO140" t="s">
        <v>392</v>
      </c>
      <c r="BP140">
        <v>1</v>
      </c>
      <c r="BQ140">
        <v>40</v>
      </c>
      <c r="BR140">
        <v>0</v>
      </c>
      <c r="BS140">
        <v>46.67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92</v>
      </c>
      <c r="CA140">
        <v>43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(P140+Q140+S140)</f>
        <v>44801.279999999999</v>
      </c>
      <c r="CQ140">
        <f>(AC140*BC140*AW140)</f>
        <v>1067.2984000000001</v>
      </c>
      <c r="CR140">
        <f>(AD140*BB140*AV140)</f>
        <v>1755.30290496</v>
      </c>
      <c r="CS140">
        <f>(AE140*BS140*AV140)</f>
        <v>739.39397674999998</v>
      </c>
      <c r="CT140">
        <f>(AF140*BA140*AV140)</f>
        <v>19578.036437959996</v>
      </c>
      <c r="CU140">
        <f>AG140</f>
        <v>0</v>
      </c>
      <c r="CV140">
        <f>(AH140*AV140)</f>
        <v>33.240459999999999</v>
      </c>
      <c r="CW140">
        <f t="shared" ref="CW140:CX142" si="216">AI140</f>
        <v>0</v>
      </c>
      <c r="CX140">
        <f t="shared" si="216"/>
        <v>0</v>
      </c>
      <c r="CY140">
        <f>S140*(BZ140/100)</f>
        <v>36023.5844</v>
      </c>
      <c r="CZ140">
        <f>S140*(CA140/100)</f>
        <v>16837.110099999998</v>
      </c>
      <c r="DC140" t="s">
        <v>3</v>
      </c>
      <c r="DD140" t="s">
        <v>3</v>
      </c>
      <c r="DE140" t="s">
        <v>20</v>
      </c>
      <c r="DF140" t="s">
        <v>20</v>
      </c>
      <c r="DG140" t="s">
        <v>20</v>
      </c>
      <c r="DH140" t="s">
        <v>3</v>
      </c>
      <c r="DI140" t="s">
        <v>20</v>
      </c>
      <c r="DJ140" t="s">
        <v>20</v>
      </c>
      <c r="DK140" t="s">
        <v>3</v>
      </c>
      <c r="DL140" t="s">
        <v>3</v>
      </c>
      <c r="DM140" t="s">
        <v>3</v>
      </c>
      <c r="DN140">
        <v>112</v>
      </c>
      <c r="DO140">
        <v>70</v>
      </c>
      <c r="DP140">
        <v>1.087</v>
      </c>
      <c r="DQ140">
        <v>1</v>
      </c>
      <c r="DU140">
        <v>1013</v>
      </c>
      <c r="DV140" t="s">
        <v>394</v>
      </c>
      <c r="DW140" t="s">
        <v>394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41340157</v>
      </c>
      <c r="EF140">
        <v>40</v>
      </c>
      <c r="EG140" t="s">
        <v>131</v>
      </c>
      <c r="EH140">
        <v>0</v>
      </c>
      <c r="EI140" t="s">
        <v>3</v>
      </c>
      <c r="EJ140">
        <v>2</v>
      </c>
      <c r="EK140">
        <v>316</v>
      </c>
      <c r="EL140" t="s">
        <v>396</v>
      </c>
      <c r="EM140" t="s">
        <v>397</v>
      </c>
      <c r="EO140" t="s">
        <v>3</v>
      </c>
      <c r="EQ140">
        <v>0</v>
      </c>
      <c r="ER140">
        <v>551.63</v>
      </c>
      <c r="ES140">
        <v>100.31</v>
      </c>
      <c r="ET140">
        <v>100.48</v>
      </c>
      <c r="EU140">
        <v>13.25</v>
      </c>
      <c r="EV140">
        <v>350.84</v>
      </c>
      <c r="EW140">
        <v>27.8</v>
      </c>
      <c r="EX140">
        <v>0</v>
      </c>
      <c r="EY140">
        <v>0</v>
      </c>
      <c r="FQ140">
        <v>0</v>
      </c>
      <c r="FR140">
        <f>ROUND(IF(BI140=3,GM140,0),2)</f>
        <v>0</v>
      </c>
      <c r="FS140">
        <v>0</v>
      </c>
      <c r="FX140">
        <v>112</v>
      </c>
      <c r="FY140">
        <v>70</v>
      </c>
      <c r="GA140" t="s">
        <v>3</v>
      </c>
      <c r="GD140">
        <v>0</v>
      </c>
      <c r="GF140">
        <v>-297022438</v>
      </c>
      <c r="GG140">
        <v>2</v>
      </c>
      <c r="GH140">
        <v>1</v>
      </c>
      <c r="GI140">
        <v>2</v>
      </c>
      <c r="GJ140">
        <v>0</v>
      </c>
      <c r="GK140">
        <f>ROUND(R140*(R12)/100,2)</f>
        <v>2366.06</v>
      </c>
      <c r="GL140">
        <f>ROUND(IF(AND(BH140=3,BI140=3,FS140&lt;&gt;0),P140,0),2)</f>
        <v>0</v>
      </c>
      <c r="GM140">
        <f>ROUND(O140+X140+Y140+GK140,2)+GX140</f>
        <v>100028.03</v>
      </c>
      <c r="GN140">
        <f>IF(OR(BI140=0,BI140=1),GM140-GX140,0)</f>
        <v>0</v>
      </c>
      <c r="GO140">
        <f>IF(BI140=2,GM140-GX140,0)</f>
        <v>100028.03</v>
      </c>
      <c r="GP140">
        <f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5">
      <c r="A141">
        <v>17</v>
      </c>
      <c r="B141">
        <v>1</v>
      </c>
      <c r="E141" t="s">
        <v>398</v>
      </c>
      <c r="F141" t="s">
        <v>399</v>
      </c>
      <c r="G141" t="s">
        <v>400</v>
      </c>
      <c r="H141" t="s">
        <v>401</v>
      </c>
      <c r="I141">
        <f>ROUND(8,9)</f>
        <v>8</v>
      </c>
      <c r="J141">
        <v>0</v>
      </c>
      <c r="K141">
        <f>ROUND(8,9)</f>
        <v>8</v>
      </c>
      <c r="O141">
        <f>ROUND(CP141,2)</f>
        <v>22574.1</v>
      </c>
      <c r="P141">
        <f>ROUND(CQ141*I141,2)</f>
        <v>0</v>
      </c>
      <c r="Q141">
        <f>ROUND(CR141*I141,2)</f>
        <v>22574.1</v>
      </c>
      <c r="R141">
        <f>ROUND(CS141*I141,2)</f>
        <v>7647.16</v>
      </c>
      <c r="S141">
        <f>ROUND(CT141*I141,2)</f>
        <v>0</v>
      </c>
      <c r="T141">
        <f>ROUND(CU141*I141,2)</f>
        <v>0</v>
      </c>
      <c r="U141">
        <f>CV141*I141</f>
        <v>0</v>
      </c>
      <c r="V141">
        <f>CW141*I141</f>
        <v>0</v>
      </c>
      <c r="W141">
        <f>ROUND(CX141*I141,2)</f>
        <v>0</v>
      </c>
      <c r="X141">
        <f t="shared" si="214"/>
        <v>0</v>
      </c>
      <c r="Y141">
        <f t="shared" si="214"/>
        <v>0</v>
      </c>
      <c r="AA141">
        <v>59521336</v>
      </c>
      <c r="AB141">
        <f>ROUND((AC141+AD141+AF141),6)</f>
        <v>218.911</v>
      </c>
      <c r="AC141">
        <f>ROUND((ES141),6)</f>
        <v>0</v>
      </c>
      <c r="AD141">
        <f t="shared" si="215"/>
        <v>218.911</v>
      </c>
      <c r="AE141">
        <f t="shared" si="215"/>
        <v>20.481999999999999</v>
      </c>
      <c r="AF141">
        <f t="shared" si="215"/>
        <v>0</v>
      </c>
      <c r="AG141">
        <f>ROUND((AP141),6)</f>
        <v>0</v>
      </c>
      <c r="AH141">
        <f>((EW141*1.1))</f>
        <v>0</v>
      </c>
      <c r="AI141">
        <f>((EX141*1.1))</f>
        <v>0</v>
      </c>
      <c r="AJ141">
        <f>(AS141)</f>
        <v>0</v>
      </c>
      <c r="AK141">
        <v>199.01</v>
      </c>
      <c r="AL141">
        <v>0</v>
      </c>
      <c r="AM141">
        <v>199.01</v>
      </c>
      <c r="AN141">
        <v>18.62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12.89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2</v>
      </c>
      <c r="BI141">
        <v>2</v>
      </c>
      <c r="BJ141" t="s">
        <v>402</v>
      </c>
      <c r="BM141">
        <v>400000</v>
      </c>
      <c r="BN141">
        <v>0</v>
      </c>
      <c r="BO141" t="s">
        <v>399</v>
      </c>
      <c r="BP141">
        <v>1</v>
      </c>
      <c r="BQ141">
        <v>0</v>
      </c>
      <c r="BR141">
        <v>0</v>
      </c>
      <c r="BS141">
        <v>46.67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831</v>
      </c>
      <c r="CO141">
        <v>0</v>
      </c>
      <c r="CP141">
        <f>(P141+Q141+S141)</f>
        <v>22574.1</v>
      </c>
      <c r="CQ141">
        <f>AC141*BC141</f>
        <v>0</v>
      </c>
      <c r="CR141">
        <f>AD141*BB141</f>
        <v>2821.7627900000002</v>
      </c>
      <c r="CS141">
        <f>AE141*BS141</f>
        <v>955.89494000000002</v>
      </c>
      <c r="CT141">
        <f>AF141*BA141</f>
        <v>0</v>
      </c>
      <c r="CU141">
        <f>AG141</f>
        <v>0</v>
      </c>
      <c r="CV141">
        <f>AH141</f>
        <v>0</v>
      </c>
      <c r="CW141">
        <f t="shared" si="216"/>
        <v>0</v>
      </c>
      <c r="CX141">
        <f t="shared" si="216"/>
        <v>0</v>
      </c>
      <c r="CY141">
        <f>S141*(BZ141/100)</f>
        <v>0</v>
      </c>
      <c r="CZ141">
        <f>S141*(CA141/100)</f>
        <v>0</v>
      </c>
      <c r="DB141">
        <v>31</v>
      </c>
      <c r="DC141" t="s">
        <v>3</v>
      </c>
      <c r="DD141" t="s">
        <v>3</v>
      </c>
      <c r="DE141" t="s">
        <v>20</v>
      </c>
      <c r="DF141" t="s">
        <v>20</v>
      </c>
      <c r="DG141" t="s">
        <v>20</v>
      </c>
      <c r="DH141" t="s">
        <v>3</v>
      </c>
      <c r="DI141" t="s">
        <v>20</v>
      </c>
      <c r="DJ141" t="s">
        <v>20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1011</v>
      </c>
      <c r="DV141" t="s">
        <v>401</v>
      </c>
      <c r="DW141" t="s">
        <v>401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0</v>
      </c>
      <c r="EF141">
        <v>0</v>
      </c>
      <c r="EG141" t="s">
        <v>3</v>
      </c>
      <c r="EH141">
        <v>0</v>
      </c>
      <c r="EI141" t="s">
        <v>3</v>
      </c>
      <c r="EJ141">
        <v>0</v>
      </c>
      <c r="EK141">
        <v>400000</v>
      </c>
      <c r="EL141" t="s">
        <v>3</v>
      </c>
      <c r="EM141" t="s">
        <v>3</v>
      </c>
      <c r="EO141" t="s">
        <v>29</v>
      </c>
      <c r="EQ141">
        <v>0</v>
      </c>
      <c r="ER141">
        <v>199.01</v>
      </c>
      <c r="ES141">
        <v>0</v>
      </c>
      <c r="ET141">
        <v>199.01</v>
      </c>
      <c r="EU141">
        <v>18.62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>ROUND(IF(BI141=3,GM141,0),2)</f>
        <v>0</v>
      </c>
      <c r="FS141">
        <v>0</v>
      </c>
      <c r="FX141">
        <v>0</v>
      </c>
      <c r="FY141">
        <v>0</v>
      </c>
      <c r="GA141" t="s">
        <v>3</v>
      </c>
      <c r="GD141">
        <v>0</v>
      </c>
      <c r="GF141">
        <v>2121122715</v>
      </c>
      <c r="GG141">
        <v>2</v>
      </c>
      <c r="GH141">
        <v>1</v>
      </c>
      <c r="GI141">
        <v>2</v>
      </c>
      <c r="GJ141">
        <v>0</v>
      </c>
      <c r="GK141">
        <f>ROUND(R141*(R12)/100,2)</f>
        <v>12235.46</v>
      </c>
      <c r="GL141">
        <f>ROUND(IF(AND(BH141=3,BI141=3,FS141&lt;&gt;0),P141,0),2)</f>
        <v>0</v>
      </c>
      <c r="GM141">
        <f>ROUND(O141+X141+Y141+GK141,2)+GX141</f>
        <v>34809.56</v>
      </c>
      <c r="GN141">
        <f>IF(OR(BI141=0,BI141=1),GM141-GX141,0)</f>
        <v>0</v>
      </c>
      <c r="GO141">
        <f>IF(BI141=2,GM141-GX141,0)</f>
        <v>34809.56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5">
      <c r="A142">
        <v>17</v>
      </c>
      <c r="B142">
        <v>1</v>
      </c>
      <c r="E142" t="s">
        <v>403</v>
      </c>
      <c r="F142" t="s">
        <v>291</v>
      </c>
      <c r="G142" t="s">
        <v>404</v>
      </c>
      <c r="H142" t="s">
        <v>405</v>
      </c>
      <c r="I142">
        <f>ROUND(2*0.1,9)</f>
        <v>0.2</v>
      </c>
      <c r="J142">
        <v>0</v>
      </c>
      <c r="K142">
        <f>ROUND(2*0.1,9)</f>
        <v>0.2</v>
      </c>
      <c r="O142">
        <f>ROUND(CP142,2)</f>
        <v>8782.2099999999991</v>
      </c>
      <c r="P142">
        <f>ROUND(CQ142*I142,2)</f>
        <v>8782.2099999999991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>ROUND(CU142*I142,2)</f>
        <v>0</v>
      </c>
      <c r="U142">
        <f>CV142*I142</f>
        <v>0</v>
      </c>
      <c r="V142">
        <f>CW142*I142</f>
        <v>0</v>
      </c>
      <c r="W142">
        <f>ROUND(CX142*I142,2)</f>
        <v>0</v>
      </c>
      <c r="X142">
        <f t="shared" si="214"/>
        <v>0</v>
      </c>
      <c r="Y142">
        <f t="shared" si="214"/>
        <v>0</v>
      </c>
      <c r="AA142">
        <v>59521336</v>
      </c>
      <c r="AB142">
        <f>ROUND((AC142+AD142+AF142),6)</f>
        <v>4480.7172</v>
      </c>
      <c r="AC142">
        <f>ROUND(((ES142*1.02)),6)</f>
        <v>4480.7172</v>
      </c>
      <c r="AD142">
        <f>ROUND((ET142),6)</f>
        <v>0</v>
      </c>
      <c r="AE142">
        <f>ROUND((EU142),6)</f>
        <v>0</v>
      </c>
      <c r="AF142">
        <f>ROUND((EV142),6)</f>
        <v>0</v>
      </c>
      <c r="AG142">
        <f>ROUND((AP142),6)</f>
        <v>0</v>
      </c>
      <c r="AH142">
        <f>(EW142)</f>
        <v>0</v>
      </c>
      <c r="AI142">
        <f>(EX142)</f>
        <v>0</v>
      </c>
      <c r="AJ142">
        <f>(AS142)</f>
        <v>0</v>
      </c>
      <c r="AK142">
        <v>4392.8599999999997</v>
      </c>
      <c r="AL142">
        <v>4392.8599999999997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9.8000000000000007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2</v>
      </c>
      <c r="BJ142" t="s">
        <v>3</v>
      </c>
      <c r="BM142">
        <v>400002</v>
      </c>
      <c r="BN142">
        <v>0</v>
      </c>
      <c r="BO142" t="s">
        <v>3</v>
      </c>
      <c r="BP142">
        <v>0</v>
      </c>
      <c r="BQ142">
        <v>202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(P142+Q142+S142)</f>
        <v>8782.2099999999991</v>
      </c>
      <c r="CQ142">
        <f>(AC142*BC142*AW142)</f>
        <v>43911.028560000006</v>
      </c>
      <c r="CR142">
        <f>(AD142*BB142*AV142)</f>
        <v>0</v>
      </c>
      <c r="CS142">
        <f>(AE142*BS142*AV142)</f>
        <v>0</v>
      </c>
      <c r="CT142">
        <f>(AF142*BA142*AV142)</f>
        <v>0</v>
      </c>
      <c r="CU142">
        <f>AG142</f>
        <v>0</v>
      </c>
      <c r="CV142">
        <f>(AH142*AV142)</f>
        <v>0</v>
      </c>
      <c r="CW142">
        <f t="shared" si="216"/>
        <v>0</v>
      </c>
      <c r="CX142">
        <f t="shared" si="216"/>
        <v>0</v>
      </c>
      <c r="CY142">
        <f>S142*(BZ142/100)</f>
        <v>0</v>
      </c>
      <c r="CZ142">
        <f>S142*(CA142/100)</f>
        <v>0</v>
      </c>
      <c r="DC142" t="s">
        <v>3</v>
      </c>
      <c r="DD142" t="s">
        <v>274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405</v>
      </c>
      <c r="DW142" t="s">
        <v>405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41425043</v>
      </c>
      <c r="EF142">
        <v>202</v>
      </c>
      <c r="EG142" t="s">
        <v>293</v>
      </c>
      <c r="EH142">
        <v>0</v>
      </c>
      <c r="EI142" t="s">
        <v>3</v>
      </c>
      <c r="EJ142">
        <v>1</v>
      </c>
      <c r="EK142">
        <v>400002</v>
      </c>
      <c r="EL142" t="s">
        <v>294</v>
      </c>
      <c r="EM142" t="s">
        <v>293</v>
      </c>
      <c r="EO142" t="s">
        <v>3</v>
      </c>
      <c r="EQ142">
        <v>1048576</v>
      </c>
      <c r="ER142">
        <v>4392.8599999999997</v>
      </c>
      <c r="ES142">
        <v>4392.8599999999997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5</v>
      </c>
      <c r="FC142">
        <v>1</v>
      </c>
      <c r="FD142">
        <v>18</v>
      </c>
      <c r="FF142">
        <v>51660</v>
      </c>
      <c r="FQ142">
        <v>0</v>
      </c>
      <c r="FR142">
        <f>ROUND(IF(BI142=3,GM142,0),2)</f>
        <v>0</v>
      </c>
      <c r="FS142">
        <v>0</v>
      </c>
      <c r="FX142">
        <v>0</v>
      </c>
      <c r="FY142">
        <v>0</v>
      </c>
      <c r="GA142" t="s">
        <v>406</v>
      </c>
      <c r="GD142">
        <v>0</v>
      </c>
      <c r="GF142">
        <v>-1133530022</v>
      </c>
      <c r="GG142">
        <v>2</v>
      </c>
      <c r="GH142">
        <v>3</v>
      </c>
      <c r="GI142">
        <v>3</v>
      </c>
      <c r="GJ142">
        <v>0</v>
      </c>
      <c r="GK142">
        <f>ROUND(R142*(R12)/100,2)</f>
        <v>0</v>
      </c>
      <c r="GL142">
        <f>ROUND(IF(AND(BH142=3,BI142=3,FS142&lt;&gt;0),P142,0),2)</f>
        <v>0</v>
      </c>
      <c r="GM142">
        <f>ROUND(O142+X142+Y142+GK142,2)+GX142</f>
        <v>8782.2099999999991</v>
      </c>
      <c r="GN142">
        <f>IF(OR(BI142=0,BI142=1),GM142-GX142,0)</f>
        <v>0</v>
      </c>
      <c r="GO142">
        <f>IF(BI142=2,GM142-GX142,0)</f>
        <v>8782.2099999999991</v>
      </c>
      <c r="GP142">
        <f>IF(BI142=4,GM142-GX142,0)</f>
        <v>0</v>
      </c>
      <c r="GR142">
        <v>1</v>
      </c>
      <c r="GS142">
        <v>1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276</v>
      </c>
      <c r="HF142" t="s">
        <v>276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5">
      <c r="A143">
        <v>19</v>
      </c>
      <c r="B143">
        <v>1</v>
      </c>
      <c r="F143" t="s">
        <v>3</v>
      </c>
      <c r="G143" t="s">
        <v>407</v>
      </c>
      <c r="H143" t="s">
        <v>3</v>
      </c>
      <c r="AA143">
        <v>1</v>
      </c>
      <c r="IK143">
        <v>0</v>
      </c>
    </row>
    <row r="144" spans="1:245" x14ac:dyDescent="0.25">
      <c r="A144">
        <v>17</v>
      </c>
      <c r="B144">
        <v>1</v>
      </c>
      <c r="C144">
        <f>ROW(SmtRes!A137)</f>
        <v>137</v>
      </c>
      <c r="E144" t="s">
        <v>3</v>
      </c>
      <c r="F144" t="s">
        <v>408</v>
      </c>
      <c r="G144" t="s">
        <v>409</v>
      </c>
      <c r="H144" t="s">
        <v>326</v>
      </c>
      <c r="I144">
        <v>2</v>
      </c>
      <c r="J144">
        <v>0</v>
      </c>
      <c r="K144">
        <v>2</v>
      </c>
      <c r="O144">
        <f>ROUND(CP144,2)</f>
        <v>33587.65</v>
      </c>
      <c r="P144">
        <f>ROUND(CQ144*I144,2)</f>
        <v>6726.9</v>
      </c>
      <c r="Q144">
        <f>ROUND(CR144*I144,2)</f>
        <v>2564.85</v>
      </c>
      <c r="R144">
        <f>ROUND(CS144*I144,2)</f>
        <v>1208.8800000000001</v>
      </c>
      <c r="S144">
        <f>ROUND(CT144*I144,2)</f>
        <v>24295.9</v>
      </c>
      <c r="T144">
        <f>ROUND(CU144*I144,2)</f>
        <v>0</v>
      </c>
      <c r="U144">
        <f>CV144*I144</f>
        <v>41.251799999999996</v>
      </c>
      <c r="V144">
        <f>CW144*I144</f>
        <v>0</v>
      </c>
      <c r="W144">
        <f>ROUND(CX144*I144,2)</f>
        <v>0</v>
      </c>
      <c r="X144">
        <f t="shared" ref="X144:Y147" si="217">ROUND(CY144,2)</f>
        <v>22352.23</v>
      </c>
      <c r="Y144">
        <f t="shared" si="217"/>
        <v>10447.24</v>
      </c>
      <c r="AA144">
        <v>-1</v>
      </c>
      <c r="AB144">
        <f>ROUND((AC144+AD144+AF144),6)</f>
        <v>775.54</v>
      </c>
      <c r="AC144">
        <f t="shared" ref="AC144:AF147" si="218">ROUND((ES144),6)</f>
        <v>445.49</v>
      </c>
      <c r="AD144">
        <f t="shared" si="218"/>
        <v>81.44</v>
      </c>
      <c r="AE144">
        <f t="shared" si="218"/>
        <v>12.37</v>
      </c>
      <c r="AF144">
        <f t="shared" si="218"/>
        <v>248.61</v>
      </c>
      <c r="AG144">
        <f>ROUND((AP144),6)</f>
        <v>0</v>
      </c>
      <c r="AH144">
        <f t="shared" ref="AH144:AI147" si="219">(EW144)</f>
        <v>19.7</v>
      </c>
      <c r="AI144">
        <f t="shared" si="219"/>
        <v>0</v>
      </c>
      <c r="AJ144">
        <f>(AS144)</f>
        <v>0</v>
      </c>
      <c r="AK144">
        <v>775.54</v>
      </c>
      <c r="AL144">
        <v>445.49</v>
      </c>
      <c r="AM144">
        <v>81.44</v>
      </c>
      <c r="AN144">
        <v>12.37</v>
      </c>
      <c r="AO144">
        <v>248.61</v>
      </c>
      <c r="AP144">
        <v>0</v>
      </c>
      <c r="AQ144">
        <v>19.7</v>
      </c>
      <c r="AR144">
        <v>0</v>
      </c>
      <c r="AS144">
        <v>0</v>
      </c>
      <c r="AT144">
        <v>92</v>
      </c>
      <c r="AU144">
        <v>43</v>
      </c>
      <c r="AV144">
        <v>1.0469999999999999</v>
      </c>
      <c r="AW144">
        <v>1</v>
      </c>
      <c r="AZ144">
        <v>1</v>
      </c>
      <c r="BA144">
        <v>46.67</v>
      </c>
      <c r="BB144">
        <v>15.04</v>
      </c>
      <c r="BC144">
        <v>7.55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2</v>
      </c>
      <c r="BJ144" t="s">
        <v>410</v>
      </c>
      <c r="BM144">
        <v>317</v>
      </c>
      <c r="BN144">
        <v>0</v>
      </c>
      <c r="BO144" t="s">
        <v>408</v>
      </c>
      <c r="BP144">
        <v>1</v>
      </c>
      <c r="BQ144">
        <v>40</v>
      </c>
      <c r="BR144">
        <v>0</v>
      </c>
      <c r="BS144">
        <v>46.67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92</v>
      </c>
      <c r="CA144">
        <v>43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33587.65</v>
      </c>
      <c r="CQ144">
        <f>(AC144*BC144*AW144)</f>
        <v>3363.4495000000002</v>
      </c>
      <c r="CR144">
        <f>(AD144*BB144*AV144)</f>
        <v>1282.4259071999998</v>
      </c>
      <c r="CS144">
        <f>(AE144*BS144*AV144)</f>
        <v>604.44137130000001</v>
      </c>
      <c r="CT144">
        <f>(AF144*BA144*AV144)</f>
        <v>12147.952248900001</v>
      </c>
      <c r="CU144">
        <f>AG144</f>
        <v>0</v>
      </c>
      <c r="CV144">
        <f>(AH144*AV144)</f>
        <v>20.625899999999998</v>
      </c>
      <c r="CW144">
        <f t="shared" ref="CW144:CX147" si="220">AI144</f>
        <v>0</v>
      </c>
      <c r="CX144">
        <f t="shared" si="220"/>
        <v>0</v>
      </c>
      <c r="CY144">
        <f>S144*(BZ144/100)</f>
        <v>22352.228000000003</v>
      </c>
      <c r="CZ144">
        <f>S144*(CA144/100)</f>
        <v>10447.237000000001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112</v>
      </c>
      <c r="DO144">
        <v>70</v>
      </c>
      <c r="DP144">
        <v>1.0469999999999999</v>
      </c>
      <c r="DQ144">
        <v>1</v>
      </c>
      <c r="DU144">
        <v>1013</v>
      </c>
      <c r="DV144" t="s">
        <v>326</v>
      </c>
      <c r="DW144" t="s">
        <v>326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41340158</v>
      </c>
      <c r="EF144">
        <v>40</v>
      </c>
      <c r="EG144" t="s">
        <v>131</v>
      </c>
      <c r="EH144">
        <v>0</v>
      </c>
      <c r="EI144" t="s">
        <v>3</v>
      </c>
      <c r="EJ144">
        <v>2</v>
      </c>
      <c r="EK144">
        <v>317</v>
      </c>
      <c r="EL144" t="s">
        <v>411</v>
      </c>
      <c r="EM144" t="s">
        <v>412</v>
      </c>
      <c r="EO144" t="s">
        <v>3</v>
      </c>
      <c r="EQ144">
        <v>1024</v>
      </c>
      <c r="ER144">
        <v>775.54</v>
      </c>
      <c r="ES144">
        <v>445.49</v>
      </c>
      <c r="ET144">
        <v>81.44</v>
      </c>
      <c r="EU144">
        <v>12.37</v>
      </c>
      <c r="EV144">
        <v>248.61</v>
      </c>
      <c r="EW144">
        <v>19.7</v>
      </c>
      <c r="EX144">
        <v>0</v>
      </c>
      <c r="EY144">
        <v>0</v>
      </c>
      <c r="FQ144">
        <v>0</v>
      </c>
      <c r="FR144">
        <f>ROUND(IF(BI144=3,GM144,0),2)</f>
        <v>0</v>
      </c>
      <c r="FS144">
        <v>0</v>
      </c>
      <c r="FX144">
        <v>112</v>
      </c>
      <c r="FY144">
        <v>70</v>
      </c>
      <c r="GA144" t="s">
        <v>3</v>
      </c>
      <c r="GD144">
        <v>0</v>
      </c>
      <c r="GF144">
        <v>-1800297419</v>
      </c>
      <c r="GG144">
        <v>2</v>
      </c>
      <c r="GH144">
        <v>1</v>
      </c>
      <c r="GI144">
        <v>2</v>
      </c>
      <c r="GJ144">
        <v>0</v>
      </c>
      <c r="GK144">
        <f>ROUND(R144*(R12)/100,2)</f>
        <v>1934.21</v>
      </c>
      <c r="GL144">
        <f>ROUND(IF(AND(BH144=3,BI144=3,FS144&lt;&gt;0),P144,0),2)</f>
        <v>0</v>
      </c>
      <c r="GM144">
        <f>ROUND(O144+X144+Y144+GK144,2)+GX144</f>
        <v>68321.33</v>
      </c>
      <c r="GN144">
        <f>IF(OR(BI144=0,BI144=1),GM144-GX144,0)</f>
        <v>0</v>
      </c>
      <c r="GO144">
        <f>IF(BI144=2,GM144-GX144,0)</f>
        <v>68321.33</v>
      </c>
      <c r="GP144">
        <f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5">
      <c r="A145">
        <v>17</v>
      </c>
      <c r="B145">
        <v>1</v>
      </c>
      <c r="C145">
        <f>ROW(SmtRes!A146)</f>
        <v>146</v>
      </c>
      <c r="E145" t="s">
        <v>3</v>
      </c>
      <c r="F145" t="s">
        <v>413</v>
      </c>
      <c r="G145" t="s">
        <v>414</v>
      </c>
      <c r="H145" t="s">
        <v>415</v>
      </c>
      <c r="I145">
        <f>ROUND(ROUND(((0.1205*3*2)/100),4),9)</f>
        <v>7.1999999999999998E-3</v>
      </c>
      <c r="J145">
        <v>0</v>
      </c>
      <c r="K145">
        <f>ROUND(ROUND(((0.1205*3*2)/100),4),9)</f>
        <v>7.1999999999999998E-3</v>
      </c>
      <c r="O145">
        <f>ROUND(CP145,2)</f>
        <v>260.29000000000002</v>
      </c>
      <c r="P145">
        <f>ROUND(CQ145*I145,2)</f>
        <v>3.32</v>
      </c>
      <c r="Q145">
        <f>ROUND(CR145*I145,2)</f>
        <v>32.75</v>
      </c>
      <c r="R145">
        <f>ROUND(CS145*I145,2)</f>
        <v>24.21</v>
      </c>
      <c r="S145">
        <f>ROUND(CT145*I145,2)</f>
        <v>224.22</v>
      </c>
      <c r="T145">
        <f>ROUND(CU145*I145,2)</f>
        <v>0</v>
      </c>
      <c r="U145">
        <f>CV145*I145</f>
        <v>0.38068920000000001</v>
      </c>
      <c r="V145">
        <f>CW145*I145</f>
        <v>0</v>
      </c>
      <c r="W145">
        <f>ROUND(CX145*I145,2)</f>
        <v>0</v>
      </c>
      <c r="X145">
        <f t="shared" si="217"/>
        <v>206.28</v>
      </c>
      <c r="Y145">
        <f t="shared" si="217"/>
        <v>96.41</v>
      </c>
      <c r="AA145">
        <v>-1</v>
      </c>
      <c r="AB145">
        <f>ROUND((AC145+AD145+AF145),6)</f>
        <v>894.2</v>
      </c>
      <c r="AC145">
        <f t="shared" si="218"/>
        <v>69.36</v>
      </c>
      <c r="AD145">
        <f t="shared" si="218"/>
        <v>187.53</v>
      </c>
      <c r="AE145">
        <f t="shared" si="218"/>
        <v>68.819999999999993</v>
      </c>
      <c r="AF145">
        <f t="shared" si="218"/>
        <v>637.30999999999995</v>
      </c>
      <c r="AG145">
        <f>ROUND((AP145),6)</f>
        <v>0</v>
      </c>
      <c r="AH145">
        <f t="shared" si="219"/>
        <v>50.5</v>
      </c>
      <c r="AI145">
        <f t="shared" si="219"/>
        <v>0</v>
      </c>
      <c r="AJ145">
        <f>(AS145)</f>
        <v>0</v>
      </c>
      <c r="AK145">
        <v>894.2</v>
      </c>
      <c r="AL145">
        <v>69.36</v>
      </c>
      <c r="AM145">
        <v>187.53</v>
      </c>
      <c r="AN145">
        <v>68.819999999999993</v>
      </c>
      <c r="AO145">
        <v>637.30999999999995</v>
      </c>
      <c r="AP145">
        <v>0</v>
      </c>
      <c r="AQ145">
        <v>50.5</v>
      </c>
      <c r="AR145">
        <v>0</v>
      </c>
      <c r="AS145">
        <v>0</v>
      </c>
      <c r="AT145">
        <v>92</v>
      </c>
      <c r="AU145">
        <v>43</v>
      </c>
      <c r="AV145">
        <v>1.0469999999999999</v>
      </c>
      <c r="AW145">
        <v>1</v>
      </c>
      <c r="AZ145">
        <v>1</v>
      </c>
      <c r="BA145">
        <v>46.67</v>
      </c>
      <c r="BB145">
        <v>23.17</v>
      </c>
      <c r="BC145">
        <v>6.64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2</v>
      </c>
      <c r="BJ145" t="s">
        <v>416</v>
      </c>
      <c r="BM145">
        <v>317</v>
      </c>
      <c r="BN145">
        <v>0</v>
      </c>
      <c r="BO145" t="s">
        <v>413</v>
      </c>
      <c r="BP145">
        <v>1</v>
      </c>
      <c r="BQ145">
        <v>40</v>
      </c>
      <c r="BR145">
        <v>0</v>
      </c>
      <c r="BS145">
        <v>46.67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92</v>
      </c>
      <c r="CA145">
        <v>43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260.29000000000002</v>
      </c>
      <c r="CQ145">
        <f>(AC145*BC145*AW145)</f>
        <v>460.55039999999997</v>
      </c>
      <c r="CR145">
        <f>(AD145*BB145*AV145)</f>
        <v>4549.2883947</v>
      </c>
      <c r="CS145">
        <f>(AE145*BS145*AV145)</f>
        <v>3362.7853817999994</v>
      </c>
      <c r="CT145">
        <f>(AF145*BA145*AV145)</f>
        <v>31141.190811899996</v>
      </c>
      <c r="CU145">
        <f>AG145</f>
        <v>0</v>
      </c>
      <c r="CV145">
        <f>(AH145*AV145)</f>
        <v>52.8735</v>
      </c>
      <c r="CW145">
        <f t="shared" si="220"/>
        <v>0</v>
      </c>
      <c r="CX145">
        <f t="shared" si="220"/>
        <v>0</v>
      </c>
      <c r="CY145">
        <f>S145*(BZ145/100)</f>
        <v>206.2824</v>
      </c>
      <c r="CZ145">
        <f>S145*(CA145/100)</f>
        <v>96.414599999999993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112</v>
      </c>
      <c r="DO145">
        <v>70</v>
      </c>
      <c r="DP145">
        <v>1.0469999999999999</v>
      </c>
      <c r="DQ145">
        <v>1</v>
      </c>
      <c r="DU145">
        <v>1003</v>
      </c>
      <c r="DV145" t="s">
        <v>415</v>
      </c>
      <c r="DW145" t="s">
        <v>415</v>
      </c>
      <c r="DX145">
        <v>100</v>
      </c>
      <c r="DZ145" t="s">
        <v>3</v>
      </c>
      <c r="EA145" t="s">
        <v>3</v>
      </c>
      <c r="EB145" t="s">
        <v>3</v>
      </c>
      <c r="EC145" t="s">
        <v>3</v>
      </c>
      <c r="EE145">
        <v>41340158</v>
      </c>
      <c r="EF145">
        <v>40</v>
      </c>
      <c r="EG145" t="s">
        <v>131</v>
      </c>
      <c r="EH145">
        <v>0</v>
      </c>
      <c r="EI145" t="s">
        <v>3</v>
      </c>
      <c r="EJ145">
        <v>2</v>
      </c>
      <c r="EK145">
        <v>317</v>
      </c>
      <c r="EL145" t="s">
        <v>411</v>
      </c>
      <c r="EM145" t="s">
        <v>412</v>
      </c>
      <c r="EO145" t="s">
        <v>3</v>
      </c>
      <c r="EQ145">
        <v>1024</v>
      </c>
      <c r="ER145">
        <v>894.2</v>
      </c>
      <c r="ES145">
        <v>69.36</v>
      </c>
      <c r="ET145">
        <v>187.53</v>
      </c>
      <c r="EU145">
        <v>68.819999999999993</v>
      </c>
      <c r="EV145">
        <v>637.30999999999995</v>
      </c>
      <c r="EW145">
        <v>50.5</v>
      </c>
      <c r="EX145">
        <v>0</v>
      </c>
      <c r="EY145">
        <v>0</v>
      </c>
      <c r="FQ145">
        <v>0</v>
      </c>
      <c r="FR145">
        <f>ROUND(IF(BI145=3,GM145,0),2)</f>
        <v>0</v>
      </c>
      <c r="FS145">
        <v>0</v>
      </c>
      <c r="FX145">
        <v>112</v>
      </c>
      <c r="FY145">
        <v>70</v>
      </c>
      <c r="GA145" t="s">
        <v>3</v>
      </c>
      <c r="GD145">
        <v>0</v>
      </c>
      <c r="GF145">
        <v>1901811873</v>
      </c>
      <c r="GG145">
        <v>2</v>
      </c>
      <c r="GH145">
        <v>1</v>
      </c>
      <c r="GI145">
        <v>2</v>
      </c>
      <c r="GJ145">
        <v>0</v>
      </c>
      <c r="GK145">
        <f>ROUND(R145*(R12)/100,2)</f>
        <v>38.74</v>
      </c>
      <c r="GL145">
        <f>ROUND(IF(AND(BH145=3,BI145=3,FS145&lt;&gt;0),P145,0),2)</f>
        <v>0</v>
      </c>
      <c r="GM145">
        <f>ROUND(O145+X145+Y145+GK145,2)+GX145</f>
        <v>601.72</v>
      </c>
      <c r="GN145">
        <f>IF(OR(BI145=0,BI145=1),GM145-GX145,0)</f>
        <v>0</v>
      </c>
      <c r="GO145">
        <f>IF(BI145=2,GM145-GX145,0)</f>
        <v>601.72</v>
      </c>
      <c r="GP145">
        <f>IF(BI145=4,GM145-GX145,0)</f>
        <v>0</v>
      </c>
      <c r="GR145">
        <v>0</v>
      </c>
      <c r="GS145">
        <v>3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5">
      <c r="A146">
        <v>17</v>
      </c>
      <c r="B146">
        <v>1</v>
      </c>
      <c r="C146">
        <f>ROW(SmtRes!A155)</f>
        <v>155</v>
      </c>
      <c r="E146" t="s">
        <v>3</v>
      </c>
      <c r="F146" t="s">
        <v>417</v>
      </c>
      <c r="G146" t="s">
        <v>418</v>
      </c>
      <c r="H146" t="s">
        <v>415</v>
      </c>
      <c r="I146">
        <f>ROUND(ROUND(((0.1618*3*2)/100),4),9)</f>
        <v>9.7000000000000003E-3</v>
      </c>
      <c r="J146">
        <v>0</v>
      </c>
      <c r="K146">
        <f>ROUND(ROUND(((0.1618*3*2)/100),4),9)</f>
        <v>9.7000000000000003E-3</v>
      </c>
      <c r="O146">
        <f>ROUND(CP146,2)</f>
        <v>615.19000000000005</v>
      </c>
      <c r="P146">
        <f>ROUND(CQ146*I146,2)</f>
        <v>26.67</v>
      </c>
      <c r="Q146">
        <f>ROUND(CR146*I146,2)</f>
        <v>108.2</v>
      </c>
      <c r="R146">
        <f>ROUND(CS146*I146,2)</f>
        <v>80.680000000000007</v>
      </c>
      <c r="S146">
        <f>ROUND(CT146*I146,2)</f>
        <v>480.32</v>
      </c>
      <c r="T146">
        <f>ROUND(CU146*I146,2)</f>
        <v>0</v>
      </c>
      <c r="U146">
        <f>CV146*I146</f>
        <v>0.81551876999999995</v>
      </c>
      <c r="V146">
        <f>CW146*I146</f>
        <v>0</v>
      </c>
      <c r="W146">
        <f>ROUND(CX146*I146,2)</f>
        <v>0</v>
      </c>
      <c r="X146">
        <f t="shared" si="217"/>
        <v>441.89</v>
      </c>
      <c r="Y146">
        <f t="shared" si="217"/>
        <v>206.54</v>
      </c>
      <c r="AA146">
        <v>-1</v>
      </c>
      <c r="AB146">
        <f>ROUND((AC146+AD146+AF146),6)</f>
        <v>1771.56</v>
      </c>
      <c r="AC146">
        <f t="shared" si="218"/>
        <v>301.10000000000002</v>
      </c>
      <c r="AD146">
        <f t="shared" si="218"/>
        <v>457.07</v>
      </c>
      <c r="AE146">
        <f t="shared" si="218"/>
        <v>170.21</v>
      </c>
      <c r="AF146">
        <f t="shared" si="218"/>
        <v>1013.39</v>
      </c>
      <c r="AG146">
        <f>ROUND((AP146),6)</f>
        <v>0</v>
      </c>
      <c r="AH146">
        <f t="shared" si="219"/>
        <v>80.3</v>
      </c>
      <c r="AI146">
        <f t="shared" si="219"/>
        <v>0</v>
      </c>
      <c r="AJ146">
        <f>(AS146)</f>
        <v>0</v>
      </c>
      <c r="AK146">
        <v>1771.56</v>
      </c>
      <c r="AL146">
        <v>301.10000000000002</v>
      </c>
      <c r="AM146">
        <v>457.07</v>
      </c>
      <c r="AN146">
        <v>170.21</v>
      </c>
      <c r="AO146">
        <v>1013.39</v>
      </c>
      <c r="AP146">
        <v>0</v>
      </c>
      <c r="AQ146">
        <v>80.3</v>
      </c>
      <c r="AR146">
        <v>0</v>
      </c>
      <c r="AS146">
        <v>0</v>
      </c>
      <c r="AT146">
        <v>92</v>
      </c>
      <c r="AU146">
        <v>43</v>
      </c>
      <c r="AV146">
        <v>1.0469999999999999</v>
      </c>
      <c r="AW146">
        <v>1</v>
      </c>
      <c r="AZ146">
        <v>1</v>
      </c>
      <c r="BA146">
        <v>46.67</v>
      </c>
      <c r="BB146">
        <v>23.31</v>
      </c>
      <c r="BC146">
        <v>9.1300000000000008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2</v>
      </c>
      <c r="BJ146" t="s">
        <v>419</v>
      </c>
      <c r="BM146">
        <v>317</v>
      </c>
      <c r="BN146">
        <v>0</v>
      </c>
      <c r="BO146" t="s">
        <v>417</v>
      </c>
      <c r="BP146">
        <v>1</v>
      </c>
      <c r="BQ146">
        <v>40</v>
      </c>
      <c r="BR146">
        <v>0</v>
      </c>
      <c r="BS146">
        <v>46.67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92</v>
      </c>
      <c r="CA146">
        <v>43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615.19000000000005</v>
      </c>
      <c r="CQ146">
        <f>(AC146*BC146*AW146)</f>
        <v>2749.0430000000006</v>
      </c>
      <c r="CR146">
        <f>(AD146*BB146*AV146)</f>
        <v>11155.053879899999</v>
      </c>
      <c r="CS146">
        <f>(AE146*BS146*AV146)</f>
        <v>8317.054632899999</v>
      </c>
      <c r="CT146">
        <f>(AF146*BA146*AV146)</f>
        <v>49517.772131099999</v>
      </c>
      <c r="CU146">
        <f>AG146</f>
        <v>0</v>
      </c>
      <c r="CV146">
        <f>(AH146*AV146)</f>
        <v>84.074099999999987</v>
      </c>
      <c r="CW146">
        <f t="shared" si="220"/>
        <v>0</v>
      </c>
      <c r="CX146">
        <f t="shared" si="220"/>
        <v>0</v>
      </c>
      <c r="CY146">
        <f>S146*(BZ146/100)</f>
        <v>441.89440000000002</v>
      </c>
      <c r="CZ146">
        <f>S146*(CA146/100)</f>
        <v>206.5376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112</v>
      </c>
      <c r="DO146">
        <v>70</v>
      </c>
      <c r="DP146">
        <v>1.0469999999999999</v>
      </c>
      <c r="DQ146">
        <v>1</v>
      </c>
      <c r="DU146">
        <v>1003</v>
      </c>
      <c r="DV146" t="s">
        <v>415</v>
      </c>
      <c r="DW146" t="s">
        <v>415</v>
      </c>
      <c r="DX146">
        <v>100</v>
      </c>
      <c r="DZ146" t="s">
        <v>3</v>
      </c>
      <c r="EA146" t="s">
        <v>3</v>
      </c>
      <c r="EB146" t="s">
        <v>3</v>
      </c>
      <c r="EC146" t="s">
        <v>3</v>
      </c>
      <c r="EE146">
        <v>41340158</v>
      </c>
      <c r="EF146">
        <v>40</v>
      </c>
      <c r="EG146" t="s">
        <v>131</v>
      </c>
      <c r="EH146">
        <v>0</v>
      </c>
      <c r="EI146" t="s">
        <v>3</v>
      </c>
      <c r="EJ146">
        <v>2</v>
      </c>
      <c r="EK146">
        <v>317</v>
      </c>
      <c r="EL146" t="s">
        <v>411</v>
      </c>
      <c r="EM146" t="s">
        <v>412</v>
      </c>
      <c r="EO146" t="s">
        <v>3</v>
      </c>
      <c r="EQ146">
        <v>1024</v>
      </c>
      <c r="ER146">
        <v>1771.56</v>
      </c>
      <c r="ES146">
        <v>301.10000000000002</v>
      </c>
      <c r="ET146">
        <v>457.07</v>
      </c>
      <c r="EU146">
        <v>170.21</v>
      </c>
      <c r="EV146">
        <v>1013.39</v>
      </c>
      <c r="EW146">
        <v>80.3</v>
      </c>
      <c r="EX146">
        <v>0</v>
      </c>
      <c r="EY146">
        <v>0</v>
      </c>
      <c r="FQ146">
        <v>0</v>
      </c>
      <c r="FR146">
        <f>ROUND(IF(BI146=3,GM146,0),2)</f>
        <v>0</v>
      </c>
      <c r="FS146">
        <v>0</v>
      </c>
      <c r="FX146">
        <v>112</v>
      </c>
      <c r="FY146">
        <v>70</v>
      </c>
      <c r="GA146" t="s">
        <v>3</v>
      </c>
      <c r="GD146">
        <v>0</v>
      </c>
      <c r="GF146">
        <v>372554197</v>
      </c>
      <c r="GG146">
        <v>2</v>
      </c>
      <c r="GH146">
        <v>1</v>
      </c>
      <c r="GI146">
        <v>2</v>
      </c>
      <c r="GJ146">
        <v>0</v>
      </c>
      <c r="GK146">
        <f>ROUND(R146*(R12)/100,2)</f>
        <v>129.09</v>
      </c>
      <c r="GL146">
        <f>ROUND(IF(AND(BH146=3,BI146=3,FS146&lt;&gt;0),P146,0),2)</f>
        <v>0</v>
      </c>
      <c r="GM146">
        <f>ROUND(O146+X146+Y146+GK146,2)+GX146</f>
        <v>1392.71</v>
      </c>
      <c r="GN146">
        <f>IF(OR(BI146=0,BI146=1),GM146-GX146,0)</f>
        <v>0</v>
      </c>
      <c r="GO146">
        <f>IF(BI146=2,GM146-GX146,0)</f>
        <v>1392.71</v>
      </c>
      <c r="GP146">
        <f>IF(BI146=4,GM146-GX146,0)</f>
        <v>0</v>
      </c>
      <c r="GR146">
        <v>0</v>
      </c>
      <c r="GS146">
        <v>3</v>
      </c>
      <c r="GT146">
        <v>0</v>
      </c>
      <c r="GU146" t="s">
        <v>3</v>
      </c>
      <c r="GV146">
        <f>ROUND((GT146),6)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5">
      <c r="A147">
        <v>17</v>
      </c>
      <c r="B147">
        <v>1</v>
      </c>
      <c r="C147">
        <f>ROW(SmtRes!A164)</f>
        <v>164</v>
      </c>
      <c r="E147" t="s">
        <v>3</v>
      </c>
      <c r="F147" t="s">
        <v>420</v>
      </c>
      <c r="G147" t="s">
        <v>421</v>
      </c>
      <c r="H147" t="s">
        <v>415</v>
      </c>
      <c r="I147">
        <f>ROUND(ROUND(((0.1618*2)/100),4),9)</f>
        <v>3.2000000000000002E-3</v>
      </c>
      <c r="J147">
        <v>0</v>
      </c>
      <c r="K147">
        <f>ROUND(ROUND(((0.1618*2)/100),4),9)</f>
        <v>3.2000000000000002E-3</v>
      </c>
      <c r="O147">
        <f>ROUND(CP147,2)</f>
        <v>251.67</v>
      </c>
      <c r="P147">
        <f>ROUND(CQ147*I147,2)</f>
        <v>10.81</v>
      </c>
      <c r="Q147">
        <f>ROUND(CR147*I147,2)</f>
        <v>45.7</v>
      </c>
      <c r="R147">
        <f>ROUND(CS147*I147,2)</f>
        <v>34</v>
      </c>
      <c r="S147">
        <f>ROUND(CT147*I147,2)</f>
        <v>195.16</v>
      </c>
      <c r="T147">
        <f>ROUND(CU147*I147,2)</f>
        <v>0</v>
      </c>
      <c r="U147">
        <f>CV147*I147</f>
        <v>0.33135456000000002</v>
      </c>
      <c r="V147">
        <f>CW147*I147</f>
        <v>0</v>
      </c>
      <c r="W147">
        <f>ROUND(CX147*I147,2)</f>
        <v>0</v>
      </c>
      <c r="X147">
        <f t="shared" si="217"/>
        <v>179.55</v>
      </c>
      <c r="Y147">
        <f t="shared" si="217"/>
        <v>83.92</v>
      </c>
      <c r="AA147">
        <v>-1</v>
      </c>
      <c r="AB147">
        <f>ROUND((AC147+AD147+AF147),6)</f>
        <v>2218.5500000000002</v>
      </c>
      <c r="AC147">
        <f t="shared" si="218"/>
        <v>383.51</v>
      </c>
      <c r="AD147">
        <f t="shared" si="218"/>
        <v>586.91999999999996</v>
      </c>
      <c r="AE147">
        <f t="shared" si="218"/>
        <v>217.45</v>
      </c>
      <c r="AF147">
        <f t="shared" si="218"/>
        <v>1248.1199999999999</v>
      </c>
      <c r="AG147">
        <f>ROUND((AP147),6)</f>
        <v>0</v>
      </c>
      <c r="AH147">
        <f t="shared" si="219"/>
        <v>98.9</v>
      </c>
      <c r="AI147">
        <f t="shared" si="219"/>
        <v>0</v>
      </c>
      <c r="AJ147">
        <f>(AS147)</f>
        <v>0</v>
      </c>
      <c r="AK147">
        <v>2218.5500000000002</v>
      </c>
      <c r="AL147">
        <v>383.51</v>
      </c>
      <c r="AM147">
        <v>586.91999999999996</v>
      </c>
      <c r="AN147">
        <v>217.45</v>
      </c>
      <c r="AO147">
        <v>1248.1199999999999</v>
      </c>
      <c r="AP147">
        <v>0</v>
      </c>
      <c r="AQ147">
        <v>98.9</v>
      </c>
      <c r="AR147">
        <v>0</v>
      </c>
      <c r="AS147">
        <v>0</v>
      </c>
      <c r="AT147">
        <v>92</v>
      </c>
      <c r="AU147">
        <v>43</v>
      </c>
      <c r="AV147">
        <v>1.0469999999999999</v>
      </c>
      <c r="AW147">
        <v>1</v>
      </c>
      <c r="AZ147">
        <v>1</v>
      </c>
      <c r="BA147">
        <v>46.67</v>
      </c>
      <c r="BB147">
        <v>23.24</v>
      </c>
      <c r="BC147">
        <v>8.81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2</v>
      </c>
      <c r="BJ147" t="s">
        <v>422</v>
      </c>
      <c r="BM147">
        <v>317</v>
      </c>
      <c r="BN147">
        <v>0</v>
      </c>
      <c r="BO147" t="s">
        <v>420</v>
      </c>
      <c r="BP147">
        <v>1</v>
      </c>
      <c r="BQ147">
        <v>40</v>
      </c>
      <c r="BR147">
        <v>0</v>
      </c>
      <c r="BS147">
        <v>46.67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92</v>
      </c>
      <c r="CA147">
        <v>43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251.67000000000002</v>
      </c>
      <c r="CQ147">
        <f>(AC147*BC147*AW147)</f>
        <v>3378.7231000000002</v>
      </c>
      <c r="CR147">
        <f>(AD147*BB147*AV147)</f>
        <v>14281.101777599997</v>
      </c>
      <c r="CS147">
        <f>(AE147*BS147*AV147)</f>
        <v>10625.365900499999</v>
      </c>
      <c r="CT147">
        <f>(AF147*BA147*AV147)</f>
        <v>60987.499138799998</v>
      </c>
      <c r="CU147">
        <f>AG147</f>
        <v>0</v>
      </c>
      <c r="CV147">
        <f>(AH147*AV147)</f>
        <v>103.5483</v>
      </c>
      <c r="CW147">
        <f t="shared" si="220"/>
        <v>0</v>
      </c>
      <c r="CX147">
        <f t="shared" si="220"/>
        <v>0</v>
      </c>
      <c r="CY147">
        <f>S147*(BZ147/100)</f>
        <v>179.5472</v>
      </c>
      <c r="CZ147">
        <f>S147*(CA147/100)</f>
        <v>83.91879999999999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112</v>
      </c>
      <c r="DO147">
        <v>70</v>
      </c>
      <c r="DP147">
        <v>1.0469999999999999</v>
      </c>
      <c r="DQ147">
        <v>1</v>
      </c>
      <c r="DU147">
        <v>1003</v>
      </c>
      <c r="DV147" t="s">
        <v>415</v>
      </c>
      <c r="DW147" t="s">
        <v>415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41340158</v>
      </c>
      <c r="EF147">
        <v>40</v>
      </c>
      <c r="EG147" t="s">
        <v>131</v>
      </c>
      <c r="EH147">
        <v>0</v>
      </c>
      <c r="EI147" t="s">
        <v>3</v>
      </c>
      <c r="EJ147">
        <v>2</v>
      </c>
      <c r="EK147">
        <v>317</v>
      </c>
      <c r="EL147" t="s">
        <v>411</v>
      </c>
      <c r="EM147" t="s">
        <v>412</v>
      </c>
      <c r="EO147" t="s">
        <v>3</v>
      </c>
      <c r="EQ147">
        <v>1024</v>
      </c>
      <c r="ER147">
        <v>2218.5500000000002</v>
      </c>
      <c r="ES147">
        <v>383.51</v>
      </c>
      <c r="ET147">
        <v>586.91999999999996</v>
      </c>
      <c r="EU147">
        <v>217.45</v>
      </c>
      <c r="EV147">
        <v>1248.1199999999999</v>
      </c>
      <c r="EW147">
        <v>98.9</v>
      </c>
      <c r="EX147">
        <v>0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112</v>
      </c>
      <c r="FY147">
        <v>70</v>
      </c>
      <c r="GA147" t="s">
        <v>3</v>
      </c>
      <c r="GD147">
        <v>0</v>
      </c>
      <c r="GF147">
        <v>1965677324</v>
      </c>
      <c r="GG147">
        <v>2</v>
      </c>
      <c r="GH147">
        <v>1</v>
      </c>
      <c r="GI147">
        <v>2</v>
      </c>
      <c r="GJ147">
        <v>0</v>
      </c>
      <c r="GK147">
        <f>ROUND(R147*(R12)/100,2)</f>
        <v>54.4</v>
      </c>
      <c r="GL147">
        <f>ROUND(IF(AND(BH147=3,BI147=3,FS147&lt;&gt;0),P147,0),2)</f>
        <v>0</v>
      </c>
      <c r="GM147">
        <f>ROUND(O147+X147+Y147+GK147,2)+GX147</f>
        <v>569.54</v>
      </c>
      <c r="GN147">
        <f>IF(OR(BI147=0,BI147=1),GM147-GX147,0)</f>
        <v>0</v>
      </c>
      <c r="GO147">
        <f>IF(BI147=2,GM147-GX147,0)</f>
        <v>569.54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5">
      <c r="A148">
        <v>19</v>
      </c>
      <c r="B148">
        <v>1</v>
      </c>
      <c r="F148" t="s">
        <v>3</v>
      </c>
      <c r="G148" t="s">
        <v>423</v>
      </c>
      <c r="H148" t="s">
        <v>3</v>
      </c>
      <c r="AA148">
        <v>1</v>
      </c>
      <c r="IK148">
        <v>0</v>
      </c>
    </row>
    <row r="149" spans="1:245" x14ac:dyDescent="0.25">
      <c r="A149">
        <v>17</v>
      </c>
      <c r="B149">
        <v>1</v>
      </c>
      <c r="C149">
        <f>ROW(SmtRes!A175)</f>
        <v>175</v>
      </c>
      <c r="E149" t="s">
        <v>424</v>
      </c>
      <c r="F149" t="s">
        <v>425</v>
      </c>
      <c r="G149" t="s">
        <v>426</v>
      </c>
      <c r="H149" t="s">
        <v>427</v>
      </c>
      <c r="I149">
        <f>ROUND((5*2*3)/100,9)</f>
        <v>0.3</v>
      </c>
      <c r="J149">
        <v>0</v>
      </c>
      <c r="K149">
        <f>ROUND((5*2*3)/100,9)</f>
        <v>0.3</v>
      </c>
      <c r="O149">
        <f t="shared" ref="O149:O158" si="221">ROUND(CP149,2)</f>
        <v>1824.73</v>
      </c>
      <c r="P149">
        <f t="shared" ref="P149:P158" si="222">ROUND(CQ149*I149,2)</f>
        <v>300.16000000000003</v>
      </c>
      <c r="Q149">
        <f t="shared" ref="Q149:Q158" si="223">ROUND(CR149*I149,2)</f>
        <v>210.53</v>
      </c>
      <c r="R149">
        <f t="shared" ref="R149:R158" si="224">ROUND(CS149*I149,2)</f>
        <v>92.47</v>
      </c>
      <c r="S149">
        <f t="shared" ref="S149:S158" si="225">ROUND(CT149*I149,2)</f>
        <v>1314.04</v>
      </c>
      <c r="T149">
        <f t="shared" ref="T149:T158" si="226">ROUND(CU149*I149,2)</f>
        <v>0</v>
      </c>
      <c r="U149">
        <f t="shared" ref="U149:U158" si="227">CV149*I149</f>
        <v>2.2855139999999996</v>
      </c>
      <c r="V149">
        <f t="shared" ref="V149:V158" si="228">CW149*I149</f>
        <v>0</v>
      </c>
      <c r="W149">
        <f t="shared" ref="W149:W158" si="229">ROUND(CX149*I149,2)</f>
        <v>0</v>
      </c>
      <c r="X149">
        <f t="shared" ref="X149:X158" si="230">ROUND(CY149,2)</f>
        <v>1208.92</v>
      </c>
      <c r="Y149">
        <f t="shared" ref="Y149:Y158" si="231">ROUND(CZ149,2)</f>
        <v>565.04</v>
      </c>
      <c r="AA149">
        <v>59521336</v>
      </c>
      <c r="AB149">
        <f t="shared" ref="AB149:AB158" si="232">ROUND((AC149+AD149+AF149),6)</f>
        <v>187.32</v>
      </c>
      <c r="AC149">
        <f>ROUND((ES149),6)</f>
        <v>53.75</v>
      </c>
      <c r="AD149">
        <f>ROUND((ET149),6)</f>
        <v>45.61</v>
      </c>
      <c r="AE149">
        <f>ROUND((EU149),6)</f>
        <v>6.19</v>
      </c>
      <c r="AF149">
        <f>ROUND((EV149),6)</f>
        <v>87.96</v>
      </c>
      <c r="AG149">
        <f t="shared" ref="AG149:AG158" si="233">ROUND((AP149),6)</f>
        <v>0</v>
      </c>
      <c r="AH149">
        <f>(EW149)</f>
        <v>7.14</v>
      </c>
      <c r="AI149">
        <f>(EX149)</f>
        <v>0</v>
      </c>
      <c r="AJ149">
        <f t="shared" ref="AJ149:AJ158" si="234">(AS149)</f>
        <v>0</v>
      </c>
      <c r="AK149">
        <v>187.32</v>
      </c>
      <c r="AL149">
        <v>53.75</v>
      </c>
      <c r="AM149">
        <v>45.61</v>
      </c>
      <c r="AN149">
        <v>6.19</v>
      </c>
      <c r="AO149">
        <v>87.96</v>
      </c>
      <c r="AP149">
        <v>0</v>
      </c>
      <c r="AQ149">
        <v>7.14</v>
      </c>
      <c r="AR149">
        <v>0</v>
      </c>
      <c r="AS149">
        <v>0</v>
      </c>
      <c r="AT149">
        <v>92</v>
      </c>
      <c r="AU149">
        <v>43</v>
      </c>
      <c r="AV149">
        <v>1.0669999999999999</v>
      </c>
      <c r="AW149">
        <v>1.081</v>
      </c>
      <c r="AZ149">
        <v>1</v>
      </c>
      <c r="BA149">
        <v>46.67</v>
      </c>
      <c r="BB149">
        <v>14.42</v>
      </c>
      <c r="BC149">
        <v>17.22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428</v>
      </c>
      <c r="BM149">
        <v>318</v>
      </c>
      <c r="BN149">
        <v>0</v>
      </c>
      <c r="BO149" t="s">
        <v>425</v>
      </c>
      <c r="BP149">
        <v>1</v>
      </c>
      <c r="BQ149">
        <v>40</v>
      </c>
      <c r="BR149">
        <v>0</v>
      </c>
      <c r="BS149">
        <v>46.67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92</v>
      </c>
      <c r="CA149">
        <v>43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ref="CP149:CP158" si="235">(P149+Q149+S149)</f>
        <v>1824.73</v>
      </c>
      <c r="CQ149">
        <f t="shared" ref="CQ149:CQ154" si="236">(AC149*BC149*AW149)</f>
        <v>1000.5465749999998</v>
      </c>
      <c r="CR149">
        <f t="shared" ref="CR149:CR154" si="237">(AD149*BB149*AV149)</f>
        <v>701.76184539999997</v>
      </c>
      <c r="CS149">
        <f t="shared" ref="CS149:CS154" si="238">(AE149*BS149*AV149)</f>
        <v>308.24274910000003</v>
      </c>
      <c r="CT149">
        <f t="shared" ref="CT149:CT154" si="239">(AF149*BA149*AV149)</f>
        <v>4380.1344443999997</v>
      </c>
      <c r="CU149">
        <f t="shared" ref="CU149:CU158" si="240">AG149</f>
        <v>0</v>
      </c>
      <c r="CV149">
        <f t="shared" ref="CV149:CV154" si="241">(AH149*AV149)</f>
        <v>7.6183799999999993</v>
      </c>
      <c r="CW149">
        <f t="shared" ref="CW149:CW158" si="242">AI149</f>
        <v>0</v>
      </c>
      <c r="CX149">
        <f t="shared" ref="CX149:CX158" si="243">AJ149</f>
        <v>0</v>
      </c>
      <c r="CY149">
        <f t="shared" ref="CY149:CY158" si="244">S149*(BZ149/100)</f>
        <v>1208.9168</v>
      </c>
      <c r="CZ149">
        <f t="shared" ref="CZ149:CZ158" si="245">S149*(CA149/100)</f>
        <v>565.03719999999998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112</v>
      </c>
      <c r="DO149">
        <v>70</v>
      </c>
      <c r="DP149">
        <v>1.0669999999999999</v>
      </c>
      <c r="DQ149">
        <v>1.081</v>
      </c>
      <c r="DU149">
        <v>1013</v>
      </c>
      <c r="DV149" t="s">
        <v>427</v>
      </c>
      <c r="DW149" t="s">
        <v>427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41340159</v>
      </c>
      <c r="EF149">
        <v>40</v>
      </c>
      <c r="EG149" t="s">
        <v>131</v>
      </c>
      <c r="EH149">
        <v>0</v>
      </c>
      <c r="EI149" t="s">
        <v>3</v>
      </c>
      <c r="EJ149">
        <v>2</v>
      </c>
      <c r="EK149">
        <v>318</v>
      </c>
      <c r="EL149" t="s">
        <v>429</v>
      </c>
      <c r="EM149" t="s">
        <v>430</v>
      </c>
      <c r="EO149" t="s">
        <v>3</v>
      </c>
      <c r="EQ149">
        <v>0</v>
      </c>
      <c r="ER149">
        <v>187.32</v>
      </c>
      <c r="ES149">
        <v>53.75</v>
      </c>
      <c r="ET149">
        <v>45.61</v>
      </c>
      <c r="EU149">
        <v>6.19</v>
      </c>
      <c r="EV149">
        <v>87.96</v>
      </c>
      <c r="EW149">
        <v>7.14</v>
      </c>
      <c r="EX149">
        <v>0</v>
      </c>
      <c r="EY149">
        <v>0</v>
      </c>
      <c r="FQ149">
        <v>0</v>
      </c>
      <c r="FR149">
        <f t="shared" ref="FR149:FR158" si="246">ROUND(IF(BI149=3,GM149,0),2)</f>
        <v>0</v>
      </c>
      <c r="FS149">
        <v>2</v>
      </c>
      <c r="FX149">
        <v>112</v>
      </c>
      <c r="FY149">
        <v>70</v>
      </c>
      <c r="GA149" t="s">
        <v>3</v>
      </c>
      <c r="GD149">
        <v>0</v>
      </c>
      <c r="GF149">
        <v>285470169</v>
      </c>
      <c r="GG149">
        <v>2</v>
      </c>
      <c r="GH149">
        <v>1</v>
      </c>
      <c r="GI149">
        <v>2</v>
      </c>
      <c r="GJ149">
        <v>0</v>
      </c>
      <c r="GK149">
        <f>ROUND(R149*(R12)/100,2)</f>
        <v>147.94999999999999</v>
      </c>
      <c r="GL149">
        <f t="shared" ref="GL149:GL158" si="247">ROUND(IF(AND(BH149=3,BI149=3,FS149&lt;&gt;0),P149,0),2)</f>
        <v>0</v>
      </c>
      <c r="GM149">
        <f t="shared" ref="GM149:GM158" si="248">ROUND(O149+X149+Y149+GK149,2)+GX149</f>
        <v>3746.64</v>
      </c>
      <c r="GN149">
        <f t="shared" ref="GN149:GN158" si="249">IF(OR(BI149=0,BI149=1),GM149-GX149,0)</f>
        <v>0</v>
      </c>
      <c r="GO149">
        <f t="shared" ref="GO149:GO158" si="250">IF(BI149=2,GM149-GX149,0)</f>
        <v>3746.64</v>
      </c>
      <c r="GP149">
        <f t="shared" ref="GP149:GP158" si="251"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 t="shared" ref="GV149:GV158" si="252">ROUND((GT149),6)</f>
        <v>0</v>
      </c>
      <c r="GW149">
        <v>1</v>
      </c>
      <c r="GX149">
        <f t="shared" ref="GX149:GX158" si="253">ROUND(HC149*I149,2)</f>
        <v>0</v>
      </c>
      <c r="HA149">
        <v>0</v>
      </c>
      <c r="HB149">
        <v>0</v>
      </c>
      <c r="HC149">
        <f t="shared" ref="HC149:HC158" si="254">GV149*GW149</f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5">
      <c r="A150">
        <v>17</v>
      </c>
      <c r="B150">
        <v>1</v>
      </c>
      <c r="C150">
        <f>ROW(SmtRes!A186)</f>
        <v>186</v>
      </c>
      <c r="E150" t="s">
        <v>431</v>
      </c>
      <c r="F150" t="s">
        <v>432</v>
      </c>
      <c r="G150" t="s">
        <v>433</v>
      </c>
      <c r="H150" t="s">
        <v>427</v>
      </c>
      <c r="I150">
        <f>ROUND((1*2*3*1.01)/100,9)</f>
        <v>6.0600000000000001E-2</v>
      </c>
      <c r="J150">
        <v>0</v>
      </c>
      <c r="K150">
        <f>ROUND((1*2*3*1.01)/100,9)</f>
        <v>6.0600000000000001E-2</v>
      </c>
      <c r="O150">
        <f t="shared" si="221"/>
        <v>758.6</v>
      </c>
      <c r="P150">
        <f t="shared" si="222"/>
        <v>60.27</v>
      </c>
      <c r="Q150">
        <f t="shared" si="223"/>
        <v>52.16</v>
      </c>
      <c r="R150">
        <f t="shared" si="224"/>
        <v>21.38</v>
      </c>
      <c r="S150">
        <f t="shared" si="225"/>
        <v>646.16999999999996</v>
      </c>
      <c r="T150">
        <f t="shared" si="226"/>
        <v>0</v>
      </c>
      <c r="U150">
        <f t="shared" si="227"/>
        <v>1.1237942760000001</v>
      </c>
      <c r="V150">
        <f t="shared" si="228"/>
        <v>0</v>
      </c>
      <c r="W150">
        <f t="shared" si="229"/>
        <v>0</v>
      </c>
      <c r="X150">
        <f t="shared" si="230"/>
        <v>594.48</v>
      </c>
      <c r="Y150">
        <f t="shared" si="231"/>
        <v>277.85000000000002</v>
      </c>
      <c r="AA150">
        <v>59521336</v>
      </c>
      <c r="AB150">
        <f t="shared" si="232"/>
        <v>325.14600000000002</v>
      </c>
      <c r="AC150">
        <f t="shared" ref="AC150:AC155" si="255">ROUND((ES150),6)</f>
        <v>52.94</v>
      </c>
      <c r="AD150">
        <f t="shared" ref="AD150:AF151" si="256">ROUND(((ET150*1.1)),6)</f>
        <v>58.08</v>
      </c>
      <c r="AE150">
        <f t="shared" si="256"/>
        <v>7.0839999999999996</v>
      </c>
      <c r="AF150">
        <f t="shared" si="256"/>
        <v>214.126</v>
      </c>
      <c r="AG150">
        <f t="shared" si="233"/>
        <v>0</v>
      </c>
      <c r="AH150">
        <f>((EW150*1.1))</f>
        <v>17.380000000000003</v>
      </c>
      <c r="AI150">
        <f>((EX150*1.1))</f>
        <v>0</v>
      </c>
      <c r="AJ150">
        <f t="shared" si="234"/>
        <v>0</v>
      </c>
      <c r="AK150">
        <v>300.39999999999998</v>
      </c>
      <c r="AL150">
        <v>52.94</v>
      </c>
      <c r="AM150">
        <v>52.8</v>
      </c>
      <c r="AN150">
        <v>6.44</v>
      </c>
      <c r="AO150">
        <v>194.66</v>
      </c>
      <c r="AP150">
        <v>0</v>
      </c>
      <c r="AQ150">
        <v>15.8</v>
      </c>
      <c r="AR150">
        <v>0</v>
      </c>
      <c r="AS150">
        <v>0</v>
      </c>
      <c r="AT150">
        <v>92</v>
      </c>
      <c r="AU150">
        <v>43</v>
      </c>
      <c r="AV150">
        <v>1.0669999999999999</v>
      </c>
      <c r="AW150">
        <v>1.081</v>
      </c>
      <c r="AZ150">
        <v>1</v>
      </c>
      <c r="BA150">
        <v>46.67</v>
      </c>
      <c r="BB150">
        <v>13.89</v>
      </c>
      <c r="BC150">
        <v>17.38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434</v>
      </c>
      <c r="BM150">
        <v>318</v>
      </c>
      <c r="BN150">
        <v>0</v>
      </c>
      <c r="BO150" t="s">
        <v>432</v>
      </c>
      <c r="BP150">
        <v>1</v>
      </c>
      <c r="BQ150">
        <v>40</v>
      </c>
      <c r="BR150">
        <v>0</v>
      </c>
      <c r="BS150">
        <v>46.67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92</v>
      </c>
      <c r="CA150">
        <v>43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235"/>
        <v>758.59999999999991</v>
      </c>
      <c r="CQ150">
        <f t="shared" si="236"/>
        <v>994.62507319999986</v>
      </c>
      <c r="CR150">
        <f t="shared" si="237"/>
        <v>860.78219039999999</v>
      </c>
      <c r="CS150">
        <f t="shared" si="238"/>
        <v>352.76116875999998</v>
      </c>
      <c r="CT150">
        <f t="shared" si="239"/>
        <v>10662.80886814</v>
      </c>
      <c r="CU150">
        <f t="shared" si="240"/>
        <v>0</v>
      </c>
      <c r="CV150">
        <f t="shared" si="241"/>
        <v>18.544460000000001</v>
      </c>
      <c r="CW150">
        <f t="shared" si="242"/>
        <v>0</v>
      </c>
      <c r="CX150">
        <f t="shared" si="243"/>
        <v>0</v>
      </c>
      <c r="CY150">
        <f t="shared" si="244"/>
        <v>594.47640000000001</v>
      </c>
      <c r="CZ150">
        <f t="shared" si="245"/>
        <v>277.85309999999998</v>
      </c>
      <c r="DC150" t="s">
        <v>3</v>
      </c>
      <c r="DD150" t="s">
        <v>3</v>
      </c>
      <c r="DE150" t="s">
        <v>20</v>
      </c>
      <c r="DF150" t="s">
        <v>20</v>
      </c>
      <c r="DG150" t="s">
        <v>20</v>
      </c>
      <c r="DH150" t="s">
        <v>3</v>
      </c>
      <c r="DI150" t="s">
        <v>20</v>
      </c>
      <c r="DJ150" t="s">
        <v>20</v>
      </c>
      <c r="DK150" t="s">
        <v>3</v>
      </c>
      <c r="DL150" t="s">
        <v>3</v>
      </c>
      <c r="DM150" t="s">
        <v>3</v>
      </c>
      <c r="DN150">
        <v>112</v>
      </c>
      <c r="DO150">
        <v>70</v>
      </c>
      <c r="DP150">
        <v>1.0669999999999999</v>
      </c>
      <c r="DQ150">
        <v>1.081</v>
      </c>
      <c r="DU150">
        <v>1013</v>
      </c>
      <c r="DV150" t="s">
        <v>427</v>
      </c>
      <c r="DW150" t="s">
        <v>427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41340159</v>
      </c>
      <c r="EF150">
        <v>40</v>
      </c>
      <c r="EG150" t="s">
        <v>131</v>
      </c>
      <c r="EH150">
        <v>0</v>
      </c>
      <c r="EI150" t="s">
        <v>3</v>
      </c>
      <c r="EJ150">
        <v>2</v>
      </c>
      <c r="EK150">
        <v>318</v>
      </c>
      <c r="EL150" t="s">
        <v>429</v>
      </c>
      <c r="EM150" t="s">
        <v>430</v>
      </c>
      <c r="EO150" t="s">
        <v>3</v>
      </c>
      <c r="EQ150">
        <v>0</v>
      </c>
      <c r="ER150">
        <v>300.39999999999998</v>
      </c>
      <c r="ES150">
        <v>52.94</v>
      </c>
      <c r="ET150">
        <v>52.8</v>
      </c>
      <c r="EU150">
        <v>6.44</v>
      </c>
      <c r="EV150">
        <v>194.66</v>
      </c>
      <c r="EW150">
        <v>15.8</v>
      </c>
      <c r="EX150">
        <v>0</v>
      </c>
      <c r="EY150">
        <v>0</v>
      </c>
      <c r="FQ150">
        <v>0</v>
      </c>
      <c r="FR150">
        <f t="shared" si="246"/>
        <v>0</v>
      </c>
      <c r="FS150">
        <v>2</v>
      </c>
      <c r="FX150">
        <v>112</v>
      </c>
      <c r="FY150">
        <v>70</v>
      </c>
      <c r="GA150" t="s">
        <v>3</v>
      </c>
      <c r="GD150">
        <v>0</v>
      </c>
      <c r="GF150">
        <v>-40232838</v>
      </c>
      <c r="GG150">
        <v>2</v>
      </c>
      <c r="GH150">
        <v>1</v>
      </c>
      <c r="GI150">
        <v>2</v>
      </c>
      <c r="GJ150">
        <v>0</v>
      </c>
      <c r="GK150">
        <f>ROUND(R150*(R12)/100,2)</f>
        <v>34.21</v>
      </c>
      <c r="GL150">
        <f t="shared" si="247"/>
        <v>0</v>
      </c>
      <c r="GM150">
        <f t="shared" si="248"/>
        <v>1665.14</v>
      </c>
      <c r="GN150">
        <f t="shared" si="249"/>
        <v>0</v>
      </c>
      <c r="GO150">
        <f t="shared" si="250"/>
        <v>1665.14</v>
      </c>
      <c r="GP150">
        <f t="shared" si="251"/>
        <v>0</v>
      </c>
      <c r="GR150">
        <v>0</v>
      </c>
      <c r="GS150">
        <v>3</v>
      </c>
      <c r="GT150">
        <v>0</v>
      </c>
      <c r="GU150" t="s">
        <v>3</v>
      </c>
      <c r="GV150">
        <f t="shared" si="252"/>
        <v>0</v>
      </c>
      <c r="GW150">
        <v>1</v>
      </c>
      <c r="GX150">
        <f t="shared" si="253"/>
        <v>0</v>
      </c>
      <c r="HA150">
        <v>0</v>
      </c>
      <c r="HB150">
        <v>0</v>
      </c>
      <c r="HC150">
        <f t="shared" si="254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5">
      <c r="A151">
        <v>17</v>
      </c>
      <c r="B151">
        <v>1</v>
      </c>
      <c r="C151">
        <f>ROW(SmtRes!A199)</f>
        <v>199</v>
      </c>
      <c r="E151" t="s">
        <v>435</v>
      </c>
      <c r="F151" t="s">
        <v>436</v>
      </c>
      <c r="G151" t="s">
        <v>437</v>
      </c>
      <c r="H151" t="s">
        <v>427</v>
      </c>
      <c r="I151">
        <f>ROUND((18*3*1.02)/100,9)</f>
        <v>0.55079999999999996</v>
      </c>
      <c r="J151">
        <v>0</v>
      </c>
      <c r="K151">
        <f>ROUND((18*3*1.02)/100,9)</f>
        <v>0.55079999999999996</v>
      </c>
      <c r="O151">
        <f t="shared" si="221"/>
        <v>5324.38</v>
      </c>
      <c r="P151">
        <f t="shared" si="222"/>
        <v>476.4</v>
      </c>
      <c r="Q151">
        <f t="shared" si="223"/>
        <v>461.73</v>
      </c>
      <c r="R151">
        <f t="shared" si="224"/>
        <v>194.3</v>
      </c>
      <c r="S151">
        <f t="shared" si="225"/>
        <v>4386.25</v>
      </c>
      <c r="T151">
        <f t="shared" si="226"/>
        <v>0</v>
      </c>
      <c r="U151">
        <f t="shared" si="227"/>
        <v>7.6283927280000006</v>
      </c>
      <c r="V151">
        <f t="shared" si="228"/>
        <v>0</v>
      </c>
      <c r="W151">
        <f t="shared" si="229"/>
        <v>0</v>
      </c>
      <c r="X151">
        <f t="shared" si="230"/>
        <v>4035.35</v>
      </c>
      <c r="Y151">
        <f t="shared" si="231"/>
        <v>1886.09</v>
      </c>
      <c r="AA151">
        <v>59521336</v>
      </c>
      <c r="AB151">
        <f t="shared" si="232"/>
        <v>348.80700000000002</v>
      </c>
      <c r="AC151">
        <f t="shared" si="255"/>
        <v>133.13</v>
      </c>
      <c r="AD151">
        <f t="shared" si="256"/>
        <v>55.759</v>
      </c>
      <c r="AE151">
        <f t="shared" si="256"/>
        <v>7.0839999999999996</v>
      </c>
      <c r="AF151">
        <f t="shared" si="256"/>
        <v>159.91800000000001</v>
      </c>
      <c r="AG151">
        <f t="shared" si="233"/>
        <v>0</v>
      </c>
      <c r="AH151">
        <f>((EW151*1.1))</f>
        <v>12.980000000000002</v>
      </c>
      <c r="AI151">
        <f>((EX151*1.1))</f>
        <v>0</v>
      </c>
      <c r="AJ151">
        <f t="shared" si="234"/>
        <v>0</v>
      </c>
      <c r="AK151">
        <v>329.2</v>
      </c>
      <c r="AL151">
        <v>133.13</v>
      </c>
      <c r="AM151">
        <v>50.69</v>
      </c>
      <c r="AN151">
        <v>6.44</v>
      </c>
      <c r="AO151">
        <v>145.38</v>
      </c>
      <c r="AP151">
        <v>0</v>
      </c>
      <c r="AQ151">
        <v>11.8</v>
      </c>
      <c r="AR151">
        <v>0</v>
      </c>
      <c r="AS151">
        <v>0</v>
      </c>
      <c r="AT151">
        <v>92</v>
      </c>
      <c r="AU151">
        <v>43</v>
      </c>
      <c r="AV151">
        <v>1.0669999999999999</v>
      </c>
      <c r="AW151">
        <v>1.081</v>
      </c>
      <c r="AZ151">
        <v>1</v>
      </c>
      <c r="BA151">
        <v>46.67</v>
      </c>
      <c r="BB151">
        <v>14.09</v>
      </c>
      <c r="BC151">
        <v>6.01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438</v>
      </c>
      <c r="BM151">
        <v>318</v>
      </c>
      <c r="BN151">
        <v>0</v>
      </c>
      <c r="BO151" t="s">
        <v>436</v>
      </c>
      <c r="BP151">
        <v>1</v>
      </c>
      <c r="BQ151">
        <v>40</v>
      </c>
      <c r="BR151">
        <v>0</v>
      </c>
      <c r="BS151">
        <v>46.67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92</v>
      </c>
      <c r="CA151">
        <v>43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235"/>
        <v>5324.38</v>
      </c>
      <c r="CQ151">
        <f t="shared" si="236"/>
        <v>864.92031529999986</v>
      </c>
      <c r="CR151">
        <f t="shared" si="237"/>
        <v>838.28247877000001</v>
      </c>
      <c r="CS151">
        <f t="shared" si="238"/>
        <v>352.76116875999998</v>
      </c>
      <c r="CT151">
        <f t="shared" si="239"/>
        <v>7963.4190550200001</v>
      </c>
      <c r="CU151">
        <f t="shared" si="240"/>
        <v>0</v>
      </c>
      <c r="CV151">
        <f t="shared" si="241"/>
        <v>13.849660000000002</v>
      </c>
      <c r="CW151">
        <f t="shared" si="242"/>
        <v>0</v>
      </c>
      <c r="CX151">
        <f t="shared" si="243"/>
        <v>0</v>
      </c>
      <c r="CY151">
        <f t="shared" si="244"/>
        <v>4035.3500000000004</v>
      </c>
      <c r="CZ151">
        <f t="shared" si="245"/>
        <v>1886.0874999999999</v>
      </c>
      <c r="DC151" t="s">
        <v>3</v>
      </c>
      <c r="DD151" t="s">
        <v>3</v>
      </c>
      <c r="DE151" t="s">
        <v>20</v>
      </c>
      <c r="DF151" t="s">
        <v>20</v>
      </c>
      <c r="DG151" t="s">
        <v>20</v>
      </c>
      <c r="DH151" t="s">
        <v>3</v>
      </c>
      <c r="DI151" t="s">
        <v>20</v>
      </c>
      <c r="DJ151" t="s">
        <v>20</v>
      </c>
      <c r="DK151" t="s">
        <v>3</v>
      </c>
      <c r="DL151" t="s">
        <v>3</v>
      </c>
      <c r="DM151" t="s">
        <v>3</v>
      </c>
      <c r="DN151">
        <v>112</v>
      </c>
      <c r="DO151">
        <v>70</v>
      </c>
      <c r="DP151">
        <v>1.0669999999999999</v>
      </c>
      <c r="DQ151">
        <v>1.081</v>
      </c>
      <c r="DU151">
        <v>1013</v>
      </c>
      <c r="DV151" t="s">
        <v>427</v>
      </c>
      <c r="DW151" t="s">
        <v>427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41340159</v>
      </c>
      <c r="EF151">
        <v>40</v>
      </c>
      <c r="EG151" t="s">
        <v>131</v>
      </c>
      <c r="EH151">
        <v>0</v>
      </c>
      <c r="EI151" t="s">
        <v>3</v>
      </c>
      <c r="EJ151">
        <v>2</v>
      </c>
      <c r="EK151">
        <v>318</v>
      </c>
      <c r="EL151" t="s">
        <v>429</v>
      </c>
      <c r="EM151" t="s">
        <v>430</v>
      </c>
      <c r="EO151" t="s">
        <v>3</v>
      </c>
      <c r="EQ151">
        <v>0</v>
      </c>
      <c r="ER151">
        <v>329.2</v>
      </c>
      <c r="ES151">
        <v>133.13</v>
      </c>
      <c r="ET151">
        <v>50.69</v>
      </c>
      <c r="EU151">
        <v>6.44</v>
      </c>
      <c r="EV151">
        <v>145.38</v>
      </c>
      <c r="EW151">
        <v>11.8</v>
      </c>
      <c r="EX151">
        <v>0</v>
      </c>
      <c r="EY151">
        <v>0</v>
      </c>
      <c r="FQ151">
        <v>0</v>
      </c>
      <c r="FR151">
        <f t="shared" si="246"/>
        <v>0</v>
      </c>
      <c r="FS151">
        <v>2</v>
      </c>
      <c r="FX151">
        <v>112</v>
      </c>
      <c r="FY151">
        <v>70</v>
      </c>
      <c r="GA151" t="s">
        <v>3</v>
      </c>
      <c r="GD151">
        <v>0</v>
      </c>
      <c r="GF151">
        <v>-412416652</v>
      </c>
      <c r="GG151">
        <v>2</v>
      </c>
      <c r="GH151">
        <v>1</v>
      </c>
      <c r="GI151">
        <v>2</v>
      </c>
      <c r="GJ151">
        <v>0</v>
      </c>
      <c r="GK151">
        <f>ROUND(R151*(R12)/100,2)</f>
        <v>310.88</v>
      </c>
      <c r="GL151">
        <f t="shared" si="247"/>
        <v>0</v>
      </c>
      <c r="GM151">
        <f t="shared" si="248"/>
        <v>11556.7</v>
      </c>
      <c r="GN151">
        <f t="shared" si="249"/>
        <v>0</v>
      </c>
      <c r="GO151">
        <f t="shared" si="250"/>
        <v>11556.7</v>
      </c>
      <c r="GP151">
        <f t="shared" si="251"/>
        <v>0</v>
      </c>
      <c r="GR151">
        <v>0</v>
      </c>
      <c r="GS151">
        <v>3</v>
      </c>
      <c r="GT151">
        <v>0</v>
      </c>
      <c r="GU151" t="s">
        <v>3</v>
      </c>
      <c r="GV151">
        <f t="shared" si="252"/>
        <v>0</v>
      </c>
      <c r="GW151">
        <v>1</v>
      </c>
      <c r="GX151">
        <f t="shared" si="253"/>
        <v>0</v>
      </c>
      <c r="HA151">
        <v>0</v>
      </c>
      <c r="HB151">
        <v>0</v>
      </c>
      <c r="HC151">
        <f t="shared" si="25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5">
      <c r="A152">
        <v>17</v>
      </c>
      <c r="B152">
        <v>1</v>
      </c>
      <c r="E152" t="s">
        <v>439</v>
      </c>
      <c r="F152" t="s">
        <v>440</v>
      </c>
      <c r="G152" t="s">
        <v>441</v>
      </c>
      <c r="H152" t="s">
        <v>442</v>
      </c>
      <c r="I152">
        <f>ROUND(ROUND(((I149+I150+I151)*0.1*1.02),5),9)</f>
        <v>9.2960000000000001E-2</v>
      </c>
      <c r="J152">
        <v>0</v>
      </c>
      <c r="K152">
        <f>ROUND(ROUND(((I149+I150+I151)*0.1*1.02),5),9)</f>
        <v>9.2960000000000001E-2</v>
      </c>
      <c r="O152">
        <f t="shared" si="221"/>
        <v>63743.05</v>
      </c>
      <c r="P152">
        <f t="shared" si="222"/>
        <v>63743.05</v>
      </c>
      <c r="Q152">
        <f t="shared" si="223"/>
        <v>0</v>
      </c>
      <c r="R152">
        <f t="shared" si="224"/>
        <v>0</v>
      </c>
      <c r="S152">
        <f t="shared" si="225"/>
        <v>0</v>
      </c>
      <c r="T152">
        <f t="shared" si="226"/>
        <v>0</v>
      </c>
      <c r="U152">
        <f t="shared" si="227"/>
        <v>0</v>
      </c>
      <c r="V152">
        <f t="shared" si="228"/>
        <v>0</v>
      </c>
      <c r="W152">
        <f t="shared" si="229"/>
        <v>0</v>
      </c>
      <c r="X152">
        <f t="shared" si="230"/>
        <v>0</v>
      </c>
      <c r="Y152">
        <f t="shared" si="231"/>
        <v>0</v>
      </c>
      <c r="AA152">
        <v>59521336</v>
      </c>
      <c r="AB152">
        <f t="shared" si="232"/>
        <v>81534.37</v>
      </c>
      <c r="AC152">
        <f t="shared" si="255"/>
        <v>81534.37</v>
      </c>
      <c r="AD152">
        <f>ROUND((ET152),6)</f>
        <v>0</v>
      </c>
      <c r="AE152">
        <f>ROUND((EU152),6)</f>
        <v>0</v>
      </c>
      <c r="AF152">
        <f>ROUND((EV152),6)</f>
        <v>0</v>
      </c>
      <c r="AG152">
        <f t="shared" si="233"/>
        <v>0</v>
      </c>
      <c r="AH152">
        <f>(EW152)</f>
        <v>0</v>
      </c>
      <c r="AI152">
        <f>(EX152)</f>
        <v>0</v>
      </c>
      <c r="AJ152">
        <f t="shared" si="234"/>
        <v>0</v>
      </c>
      <c r="AK152">
        <v>81534.37</v>
      </c>
      <c r="AL152">
        <v>81534.37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8.41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443</v>
      </c>
      <c r="BM152">
        <v>1618</v>
      </c>
      <c r="BN152">
        <v>0</v>
      </c>
      <c r="BO152" t="s">
        <v>440</v>
      </c>
      <c r="BP152">
        <v>1</v>
      </c>
      <c r="BQ152">
        <v>201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235"/>
        <v>63743.05</v>
      </c>
      <c r="CQ152">
        <f t="shared" si="236"/>
        <v>685704.05169999995</v>
      </c>
      <c r="CR152">
        <f t="shared" si="237"/>
        <v>0</v>
      </c>
      <c r="CS152">
        <f t="shared" si="238"/>
        <v>0</v>
      </c>
      <c r="CT152">
        <f t="shared" si="239"/>
        <v>0</v>
      </c>
      <c r="CU152">
        <f t="shared" si="240"/>
        <v>0</v>
      </c>
      <c r="CV152">
        <f t="shared" si="241"/>
        <v>0</v>
      </c>
      <c r="CW152">
        <f t="shared" si="242"/>
        <v>0</v>
      </c>
      <c r="CX152">
        <f t="shared" si="243"/>
        <v>0</v>
      </c>
      <c r="CY152">
        <f t="shared" si="244"/>
        <v>0</v>
      </c>
      <c r="CZ152">
        <f t="shared" si="24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1003</v>
      </c>
      <c r="DV152" t="s">
        <v>442</v>
      </c>
      <c r="DW152" t="s">
        <v>442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41341459</v>
      </c>
      <c r="EF152">
        <v>201</v>
      </c>
      <c r="EG152" t="s">
        <v>444</v>
      </c>
      <c r="EH152">
        <v>0</v>
      </c>
      <c r="EI152" t="s">
        <v>3</v>
      </c>
      <c r="EJ152">
        <v>2</v>
      </c>
      <c r="EK152">
        <v>1618</v>
      </c>
      <c r="EL152" t="s">
        <v>445</v>
      </c>
      <c r="EM152" t="s">
        <v>446</v>
      </c>
      <c r="EO152" t="s">
        <v>3</v>
      </c>
      <c r="EQ152">
        <v>0</v>
      </c>
      <c r="ER152">
        <v>81534.37</v>
      </c>
      <c r="ES152">
        <v>81534.37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246"/>
        <v>0</v>
      </c>
      <c r="FS152">
        <v>0</v>
      </c>
      <c r="FX152">
        <v>0</v>
      </c>
      <c r="FY152">
        <v>0</v>
      </c>
      <c r="GA152" t="s">
        <v>3</v>
      </c>
      <c r="GD152">
        <v>0</v>
      </c>
      <c r="GF152">
        <v>2107333282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247"/>
        <v>0</v>
      </c>
      <c r="GM152">
        <f t="shared" si="248"/>
        <v>63743.05</v>
      </c>
      <c r="GN152">
        <f t="shared" si="249"/>
        <v>0</v>
      </c>
      <c r="GO152">
        <f t="shared" si="250"/>
        <v>63743.05</v>
      </c>
      <c r="GP152">
        <f t="shared" si="251"/>
        <v>0</v>
      </c>
      <c r="GR152">
        <v>0</v>
      </c>
      <c r="GS152">
        <v>3</v>
      </c>
      <c r="GT152">
        <v>0</v>
      </c>
      <c r="GU152" t="s">
        <v>3</v>
      </c>
      <c r="GV152">
        <f t="shared" si="252"/>
        <v>0</v>
      </c>
      <c r="GW152">
        <v>1</v>
      </c>
      <c r="GX152">
        <f t="shared" si="253"/>
        <v>0</v>
      </c>
      <c r="HA152">
        <v>0</v>
      </c>
      <c r="HB152">
        <v>0</v>
      </c>
      <c r="HC152">
        <f t="shared" si="254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5">
      <c r="A153">
        <v>17</v>
      </c>
      <c r="B153">
        <v>1</v>
      </c>
      <c r="C153">
        <f>ROW(SmtRes!A208)</f>
        <v>208</v>
      </c>
      <c r="E153" t="s">
        <v>447</v>
      </c>
      <c r="F153" t="s">
        <v>448</v>
      </c>
      <c r="G153" t="s">
        <v>449</v>
      </c>
      <c r="H153" t="s">
        <v>450</v>
      </c>
      <c r="I153">
        <f>ROUND(2/100,9)</f>
        <v>0.02</v>
      </c>
      <c r="J153">
        <v>0</v>
      </c>
      <c r="K153">
        <f>ROUND(2/100,9)</f>
        <v>0.02</v>
      </c>
      <c r="O153">
        <f t="shared" si="221"/>
        <v>2515.9499999999998</v>
      </c>
      <c r="P153">
        <f t="shared" si="222"/>
        <v>75.400000000000006</v>
      </c>
      <c r="Q153">
        <f t="shared" si="223"/>
        <v>133.36000000000001</v>
      </c>
      <c r="R153">
        <f t="shared" si="224"/>
        <v>66.39</v>
      </c>
      <c r="S153">
        <f t="shared" si="225"/>
        <v>2307.19</v>
      </c>
      <c r="T153">
        <f t="shared" si="226"/>
        <v>0</v>
      </c>
      <c r="U153">
        <f t="shared" si="227"/>
        <v>3.5905399199999999</v>
      </c>
      <c r="V153">
        <f t="shared" si="228"/>
        <v>0</v>
      </c>
      <c r="W153">
        <f t="shared" si="229"/>
        <v>0</v>
      </c>
      <c r="X153">
        <f t="shared" si="230"/>
        <v>2122.61</v>
      </c>
      <c r="Y153">
        <f t="shared" si="231"/>
        <v>992.09</v>
      </c>
      <c r="AA153">
        <v>59521336</v>
      </c>
      <c r="AB153">
        <f t="shared" si="232"/>
        <v>3683.62</v>
      </c>
      <c r="AC153">
        <f t="shared" si="255"/>
        <v>535.53</v>
      </c>
      <c r="AD153">
        <f>ROUND(((ET153*1.1)),6)</f>
        <v>787.23699999999997</v>
      </c>
      <c r="AE153">
        <f>ROUND(((EU153*1.1)),6)</f>
        <v>67.936000000000007</v>
      </c>
      <c r="AF153">
        <f>ROUND(((EV153*1.1)),6)</f>
        <v>2360.8530000000001</v>
      </c>
      <c r="AG153">
        <f t="shared" si="233"/>
        <v>0</v>
      </c>
      <c r="AH153">
        <f>((EW153*1.1))</f>
        <v>171.46800000000002</v>
      </c>
      <c r="AI153">
        <f>((EX153*1.1))</f>
        <v>0</v>
      </c>
      <c r="AJ153">
        <f t="shared" si="234"/>
        <v>0</v>
      </c>
      <c r="AK153">
        <v>3397.43</v>
      </c>
      <c r="AL153">
        <v>535.53</v>
      </c>
      <c r="AM153">
        <v>715.67</v>
      </c>
      <c r="AN153">
        <v>61.76</v>
      </c>
      <c r="AO153">
        <v>2146.23</v>
      </c>
      <c r="AP153">
        <v>0</v>
      </c>
      <c r="AQ153">
        <v>155.88</v>
      </c>
      <c r="AR153">
        <v>0</v>
      </c>
      <c r="AS153">
        <v>0</v>
      </c>
      <c r="AT153">
        <v>92</v>
      </c>
      <c r="AU153">
        <v>43</v>
      </c>
      <c r="AV153">
        <v>1.0469999999999999</v>
      </c>
      <c r="AW153">
        <v>1</v>
      </c>
      <c r="AZ153">
        <v>1</v>
      </c>
      <c r="BA153">
        <v>46.67</v>
      </c>
      <c r="BB153">
        <v>8.09</v>
      </c>
      <c r="BC153">
        <v>7.04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451</v>
      </c>
      <c r="BM153">
        <v>1726</v>
      </c>
      <c r="BN153">
        <v>0</v>
      </c>
      <c r="BO153" t="s">
        <v>448</v>
      </c>
      <c r="BP153">
        <v>1</v>
      </c>
      <c r="BQ153">
        <v>40</v>
      </c>
      <c r="BR153">
        <v>0</v>
      </c>
      <c r="BS153">
        <v>46.67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92</v>
      </c>
      <c r="CA153">
        <v>43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235"/>
        <v>2515.9500000000003</v>
      </c>
      <c r="CQ153">
        <f t="shared" si="236"/>
        <v>3770.1311999999998</v>
      </c>
      <c r="CR153">
        <f t="shared" si="237"/>
        <v>6668.0784545099987</v>
      </c>
      <c r="CS153">
        <f t="shared" si="238"/>
        <v>3319.5900566400001</v>
      </c>
      <c r="CT153">
        <f t="shared" si="239"/>
        <v>115359.51695696999</v>
      </c>
      <c r="CU153">
        <f t="shared" si="240"/>
        <v>0</v>
      </c>
      <c r="CV153">
        <f t="shared" si="241"/>
        <v>179.526996</v>
      </c>
      <c r="CW153">
        <f t="shared" si="242"/>
        <v>0</v>
      </c>
      <c r="CX153">
        <f t="shared" si="243"/>
        <v>0</v>
      </c>
      <c r="CY153">
        <f t="shared" si="244"/>
        <v>2122.6148000000003</v>
      </c>
      <c r="CZ153">
        <f t="shared" si="245"/>
        <v>992.09170000000006</v>
      </c>
      <c r="DC153" t="s">
        <v>3</v>
      </c>
      <c r="DD153" t="s">
        <v>3</v>
      </c>
      <c r="DE153" t="s">
        <v>20</v>
      </c>
      <c r="DF153" t="s">
        <v>20</v>
      </c>
      <c r="DG153" t="s">
        <v>20</v>
      </c>
      <c r="DH153" t="s">
        <v>3</v>
      </c>
      <c r="DI153" t="s">
        <v>20</v>
      </c>
      <c r="DJ153" t="s">
        <v>20</v>
      </c>
      <c r="DK153" t="s">
        <v>3</v>
      </c>
      <c r="DL153" t="s">
        <v>3</v>
      </c>
      <c r="DM153" t="s">
        <v>3</v>
      </c>
      <c r="DN153">
        <v>112</v>
      </c>
      <c r="DO153">
        <v>70</v>
      </c>
      <c r="DP153">
        <v>1.0469999999999999</v>
      </c>
      <c r="DQ153">
        <v>1</v>
      </c>
      <c r="DU153">
        <v>1013</v>
      </c>
      <c r="DV153" t="s">
        <v>450</v>
      </c>
      <c r="DW153" t="s">
        <v>450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41341567</v>
      </c>
      <c r="EF153">
        <v>40</v>
      </c>
      <c r="EG153" t="s">
        <v>131</v>
      </c>
      <c r="EH153">
        <v>0</v>
      </c>
      <c r="EI153" t="s">
        <v>3</v>
      </c>
      <c r="EJ153">
        <v>2</v>
      </c>
      <c r="EK153">
        <v>1726</v>
      </c>
      <c r="EL153" t="s">
        <v>452</v>
      </c>
      <c r="EM153" t="s">
        <v>453</v>
      </c>
      <c r="EO153" t="s">
        <v>3</v>
      </c>
      <c r="EQ153">
        <v>0</v>
      </c>
      <c r="ER153">
        <v>3397.43</v>
      </c>
      <c r="ES153">
        <v>535.53</v>
      </c>
      <c r="ET153">
        <v>715.67</v>
      </c>
      <c r="EU153">
        <v>61.76</v>
      </c>
      <c r="EV153">
        <v>2146.23</v>
      </c>
      <c r="EW153">
        <v>155.88</v>
      </c>
      <c r="EX153">
        <v>0</v>
      </c>
      <c r="EY153">
        <v>0</v>
      </c>
      <c r="FQ153">
        <v>0</v>
      </c>
      <c r="FR153">
        <f t="shared" si="246"/>
        <v>0</v>
      </c>
      <c r="FS153">
        <v>0</v>
      </c>
      <c r="FX153">
        <v>112</v>
      </c>
      <c r="FY153">
        <v>70</v>
      </c>
      <c r="GA153" t="s">
        <v>3</v>
      </c>
      <c r="GD153">
        <v>0</v>
      </c>
      <c r="GF153">
        <v>-596521548</v>
      </c>
      <c r="GG153">
        <v>2</v>
      </c>
      <c r="GH153">
        <v>1</v>
      </c>
      <c r="GI153">
        <v>2</v>
      </c>
      <c r="GJ153">
        <v>0</v>
      </c>
      <c r="GK153">
        <f>ROUND(R153*(R12)/100,2)</f>
        <v>106.22</v>
      </c>
      <c r="GL153">
        <f t="shared" si="247"/>
        <v>0</v>
      </c>
      <c r="GM153">
        <f t="shared" si="248"/>
        <v>5736.87</v>
      </c>
      <c r="GN153">
        <f t="shared" si="249"/>
        <v>0</v>
      </c>
      <c r="GO153">
        <f t="shared" si="250"/>
        <v>5736.87</v>
      </c>
      <c r="GP153">
        <f t="shared" si="251"/>
        <v>0</v>
      </c>
      <c r="GR153">
        <v>0</v>
      </c>
      <c r="GS153">
        <v>3</v>
      </c>
      <c r="GT153">
        <v>0</v>
      </c>
      <c r="GU153" t="s">
        <v>3</v>
      </c>
      <c r="GV153">
        <f t="shared" si="252"/>
        <v>0</v>
      </c>
      <c r="GW153">
        <v>1</v>
      </c>
      <c r="GX153">
        <f t="shared" si="253"/>
        <v>0</v>
      </c>
      <c r="HA153">
        <v>0</v>
      </c>
      <c r="HB153">
        <v>0</v>
      </c>
      <c r="HC153">
        <f t="shared" si="254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5">
      <c r="A154">
        <v>18</v>
      </c>
      <c r="B154">
        <v>1</v>
      </c>
      <c r="C154">
        <v>207</v>
      </c>
      <c r="E154" t="s">
        <v>454</v>
      </c>
      <c r="F154" t="s">
        <v>455</v>
      </c>
      <c r="G154" t="s">
        <v>456</v>
      </c>
      <c r="H154" t="s">
        <v>320</v>
      </c>
      <c r="I154">
        <f>I153*J154</f>
        <v>2</v>
      </c>
      <c r="J154">
        <v>100</v>
      </c>
      <c r="K154">
        <v>100</v>
      </c>
      <c r="O154">
        <f t="shared" si="221"/>
        <v>648.32000000000005</v>
      </c>
      <c r="P154">
        <f t="shared" si="222"/>
        <v>648.32000000000005</v>
      </c>
      <c r="Q154">
        <f t="shared" si="223"/>
        <v>0</v>
      </c>
      <c r="R154">
        <f t="shared" si="224"/>
        <v>0</v>
      </c>
      <c r="S154">
        <f t="shared" si="225"/>
        <v>0</v>
      </c>
      <c r="T154">
        <f t="shared" si="226"/>
        <v>0</v>
      </c>
      <c r="U154">
        <f t="shared" si="227"/>
        <v>0</v>
      </c>
      <c r="V154">
        <f t="shared" si="228"/>
        <v>0</v>
      </c>
      <c r="W154">
        <f t="shared" si="229"/>
        <v>0</v>
      </c>
      <c r="X154">
        <f t="shared" si="230"/>
        <v>0</v>
      </c>
      <c r="Y154">
        <f t="shared" si="231"/>
        <v>0</v>
      </c>
      <c r="AA154">
        <v>59521336</v>
      </c>
      <c r="AB154">
        <f t="shared" si="232"/>
        <v>153.63</v>
      </c>
      <c r="AC154">
        <f t="shared" si="255"/>
        <v>153.63</v>
      </c>
      <c r="AD154">
        <f t="shared" ref="AD154:AF155" si="257">ROUND((ET154),6)</f>
        <v>0</v>
      </c>
      <c r="AE154">
        <f t="shared" si="257"/>
        <v>0</v>
      </c>
      <c r="AF154">
        <f t="shared" si="257"/>
        <v>0</v>
      </c>
      <c r="AG154">
        <f t="shared" si="233"/>
        <v>0</v>
      </c>
      <c r="AH154">
        <f>(EW154)</f>
        <v>0</v>
      </c>
      <c r="AI154">
        <f>(EX154)</f>
        <v>0</v>
      </c>
      <c r="AJ154">
        <f t="shared" si="234"/>
        <v>0</v>
      </c>
      <c r="AK154">
        <v>153.63</v>
      </c>
      <c r="AL154">
        <v>153.63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2.11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457</v>
      </c>
      <c r="BM154">
        <v>1726</v>
      </c>
      <c r="BN154">
        <v>0</v>
      </c>
      <c r="BO154" t="s">
        <v>455</v>
      </c>
      <c r="BP154">
        <v>1</v>
      </c>
      <c r="BQ154">
        <v>40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235"/>
        <v>648.32000000000005</v>
      </c>
      <c r="CQ154">
        <f t="shared" si="236"/>
        <v>324.15929999999997</v>
      </c>
      <c r="CR154">
        <f t="shared" si="237"/>
        <v>0</v>
      </c>
      <c r="CS154">
        <f t="shared" si="238"/>
        <v>0</v>
      </c>
      <c r="CT154">
        <f t="shared" si="239"/>
        <v>0</v>
      </c>
      <c r="CU154">
        <f t="shared" si="240"/>
        <v>0</v>
      </c>
      <c r="CV154">
        <f t="shared" si="241"/>
        <v>0</v>
      </c>
      <c r="CW154">
        <f t="shared" si="242"/>
        <v>0</v>
      </c>
      <c r="CX154">
        <f t="shared" si="243"/>
        <v>0</v>
      </c>
      <c r="CY154">
        <f t="shared" si="244"/>
        <v>0</v>
      </c>
      <c r="CZ154">
        <f t="shared" si="24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112</v>
      </c>
      <c r="DO154">
        <v>70</v>
      </c>
      <c r="DP154">
        <v>1.0469999999999999</v>
      </c>
      <c r="DQ154">
        <v>1</v>
      </c>
      <c r="DU154">
        <v>1013</v>
      </c>
      <c r="DV154" t="s">
        <v>320</v>
      </c>
      <c r="DW154" t="s">
        <v>320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41341567</v>
      </c>
      <c r="EF154">
        <v>40</v>
      </c>
      <c r="EG154" t="s">
        <v>131</v>
      </c>
      <c r="EH154">
        <v>0</v>
      </c>
      <c r="EI154" t="s">
        <v>3</v>
      </c>
      <c r="EJ154">
        <v>2</v>
      </c>
      <c r="EK154">
        <v>1726</v>
      </c>
      <c r="EL154" t="s">
        <v>452</v>
      </c>
      <c r="EM154" t="s">
        <v>453</v>
      </c>
      <c r="EO154" t="s">
        <v>3</v>
      </c>
      <c r="EQ154">
        <v>0</v>
      </c>
      <c r="ER154">
        <v>153.63</v>
      </c>
      <c r="ES154">
        <v>153.63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246"/>
        <v>0</v>
      </c>
      <c r="FS154">
        <v>0</v>
      </c>
      <c r="FX154">
        <v>112</v>
      </c>
      <c r="FY154">
        <v>70</v>
      </c>
      <c r="GA154" t="s">
        <v>3</v>
      </c>
      <c r="GD154">
        <v>0</v>
      </c>
      <c r="GF154">
        <v>-729980367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247"/>
        <v>0</v>
      </c>
      <c r="GM154">
        <f t="shared" si="248"/>
        <v>648.32000000000005</v>
      </c>
      <c r="GN154">
        <f t="shared" si="249"/>
        <v>0</v>
      </c>
      <c r="GO154">
        <f t="shared" si="250"/>
        <v>648.32000000000005</v>
      </c>
      <c r="GP154">
        <f t="shared" si="251"/>
        <v>0</v>
      </c>
      <c r="GR154">
        <v>0</v>
      </c>
      <c r="GS154">
        <v>3</v>
      </c>
      <c r="GT154">
        <v>0</v>
      </c>
      <c r="GU154" t="s">
        <v>3</v>
      </c>
      <c r="GV154">
        <f t="shared" si="252"/>
        <v>0</v>
      </c>
      <c r="GW154">
        <v>1</v>
      </c>
      <c r="GX154">
        <f t="shared" si="253"/>
        <v>0</v>
      </c>
      <c r="HA154">
        <v>0</v>
      </c>
      <c r="HB154">
        <v>0</v>
      </c>
      <c r="HC154">
        <f t="shared" si="254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5">
      <c r="A155">
        <v>17</v>
      </c>
      <c r="B155">
        <v>1</v>
      </c>
      <c r="C155">
        <f>ROW(SmtRes!A211)</f>
        <v>211</v>
      </c>
      <c r="E155" t="s">
        <v>458</v>
      </c>
      <c r="F155" t="s">
        <v>459</v>
      </c>
      <c r="G155" t="s">
        <v>460</v>
      </c>
      <c r="H155" t="s">
        <v>461</v>
      </c>
      <c r="I155">
        <f>ROUND(2,9)</f>
        <v>2</v>
      </c>
      <c r="J155">
        <v>0</v>
      </c>
      <c r="K155">
        <f>ROUND(2,9)</f>
        <v>2</v>
      </c>
      <c r="O155">
        <f t="shared" si="221"/>
        <v>4158.2299999999996</v>
      </c>
      <c r="P155">
        <f t="shared" si="222"/>
        <v>37.979999999999997</v>
      </c>
      <c r="Q155">
        <f t="shared" si="223"/>
        <v>0.22</v>
      </c>
      <c r="R155">
        <f t="shared" si="224"/>
        <v>0</v>
      </c>
      <c r="S155">
        <f t="shared" si="225"/>
        <v>4120.03</v>
      </c>
      <c r="T155">
        <f t="shared" si="226"/>
        <v>0</v>
      </c>
      <c r="U155">
        <f t="shared" si="227"/>
        <v>6.08</v>
      </c>
      <c r="V155">
        <f t="shared" si="228"/>
        <v>0</v>
      </c>
      <c r="W155">
        <f t="shared" si="229"/>
        <v>0</v>
      </c>
      <c r="X155">
        <f t="shared" si="230"/>
        <v>3790.43</v>
      </c>
      <c r="Y155">
        <f t="shared" si="231"/>
        <v>1771.61</v>
      </c>
      <c r="AA155">
        <v>59521336</v>
      </c>
      <c r="AB155">
        <f t="shared" si="232"/>
        <v>46.11</v>
      </c>
      <c r="AC155">
        <f t="shared" si="255"/>
        <v>1.96</v>
      </c>
      <c r="AD155">
        <f t="shared" si="257"/>
        <v>0.01</v>
      </c>
      <c r="AE155">
        <f t="shared" si="257"/>
        <v>0</v>
      </c>
      <c r="AF155">
        <f t="shared" si="257"/>
        <v>44.14</v>
      </c>
      <c r="AG155">
        <f t="shared" si="233"/>
        <v>0</v>
      </c>
      <c r="AH155">
        <f>(EW155)</f>
        <v>3.04</v>
      </c>
      <c r="AI155">
        <f>(EX155)</f>
        <v>0</v>
      </c>
      <c r="AJ155">
        <f t="shared" si="234"/>
        <v>0</v>
      </c>
      <c r="AK155">
        <v>46.11</v>
      </c>
      <c r="AL155">
        <v>1.96</v>
      </c>
      <c r="AM155">
        <v>0.01</v>
      </c>
      <c r="AN155">
        <v>0</v>
      </c>
      <c r="AO155">
        <v>44.14</v>
      </c>
      <c r="AP155">
        <v>0</v>
      </c>
      <c r="AQ155">
        <v>3.04</v>
      </c>
      <c r="AR155">
        <v>0</v>
      </c>
      <c r="AS155">
        <v>0</v>
      </c>
      <c r="AT155">
        <v>92</v>
      </c>
      <c r="AU155">
        <v>43</v>
      </c>
      <c r="AV155">
        <v>1</v>
      </c>
      <c r="AW155">
        <v>1</v>
      </c>
      <c r="AZ155">
        <v>1</v>
      </c>
      <c r="BA155">
        <v>46.67</v>
      </c>
      <c r="BB155">
        <v>11</v>
      </c>
      <c r="BC155">
        <v>9.69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462</v>
      </c>
      <c r="BM155">
        <v>2135</v>
      </c>
      <c r="BN155">
        <v>0</v>
      </c>
      <c r="BO155" t="s">
        <v>459</v>
      </c>
      <c r="BP155">
        <v>1</v>
      </c>
      <c r="BQ155">
        <v>0</v>
      </c>
      <c r="BR155">
        <v>0</v>
      </c>
      <c r="BS155">
        <v>46.67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92</v>
      </c>
      <c r="CA155">
        <v>43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235"/>
        <v>4158.2299999999996</v>
      </c>
      <c r="CQ155">
        <f>AC155*BC155</f>
        <v>18.9924</v>
      </c>
      <c r="CR155">
        <f>AD155*BB155</f>
        <v>0.11</v>
      </c>
      <c r="CS155">
        <f>AE155*BS155</f>
        <v>0</v>
      </c>
      <c r="CT155">
        <f>AF155*BA155</f>
        <v>2060.0138000000002</v>
      </c>
      <c r="CU155">
        <f t="shared" si="240"/>
        <v>0</v>
      </c>
      <c r="CV155">
        <f>AH155</f>
        <v>3.04</v>
      </c>
      <c r="CW155">
        <f t="shared" si="242"/>
        <v>0</v>
      </c>
      <c r="CX155">
        <f t="shared" si="243"/>
        <v>0</v>
      </c>
      <c r="CY155">
        <f t="shared" si="244"/>
        <v>3790.4276</v>
      </c>
      <c r="CZ155">
        <f t="shared" si="245"/>
        <v>1771.6128999999999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461</v>
      </c>
      <c r="DW155" t="s">
        <v>461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0</v>
      </c>
      <c r="EF155">
        <v>0</v>
      </c>
      <c r="EG155" t="s">
        <v>3</v>
      </c>
      <c r="EH155">
        <v>0</v>
      </c>
      <c r="EI155" t="s">
        <v>3</v>
      </c>
      <c r="EJ155">
        <v>0</v>
      </c>
      <c r="EK155">
        <v>2135</v>
      </c>
      <c r="EL155" t="s">
        <v>3</v>
      </c>
      <c r="EM155" t="s">
        <v>3</v>
      </c>
      <c r="EO155" t="s">
        <v>3</v>
      </c>
      <c r="EQ155">
        <v>0</v>
      </c>
      <c r="ER155">
        <v>46.11</v>
      </c>
      <c r="ES155">
        <v>1.96</v>
      </c>
      <c r="ET155">
        <v>0.01</v>
      </c>
      <c r="EU155">
        <v>0</v>
      </c>
      <c r="EV155">
        <v>44.14</v>
      </c>
      <c r="EW155">
        <v>3.04</v>
      </c>
      <c r="EX155">
        <v>0</v>
      </c>
      <c r="EY155">
        <v>0</v>
      </c>
      <c r="FQ155">
        <v>0</v>
      </c>
      <c r="FR155">
        <f t="shared" si="246"/>
        <v>0</v>
      </c>
      <c r="FS155">
        <v>0</v>
      </c>
      <c r="FX155">
        <v>0</v>
      </c>
      <c r="FY155">
        <v>0</v>
      </c>
      <c r="GA155" t="s">
        <v>3</v>
      </c>
      <c r="GD155">
        <v>0</v>
      </c>
      <c r="GF155">
        <v>-1522265916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247"/>
        <v>0</v>
      </c>
      <c r="GM155">
        <f t="shared" si="248"/>
        <v>9720.27</v>
      </c>
      <c r="GN155">
        <f t="shared" si="249"/>
        <v>9720.27</v>
      </c>
      <c r="GO155">
        <f t="shared" si="250"/>
        <v>0</v>
      </c>
      <c r="GP155">
        <f t="shared" si="251"/>
        <v>0</v>
      </c>
      <c r="GR155">
        <v>0</v>
      </c>
      <c r="GS155">
        <v>3</v>
      </c>
      <c r="GT155">
        <v>0</v>
      </c>
      <c r="GU155" t="s">
        <v>3</v>
      </c>
      <c r="GV155">
        <f t="shared" si="252"/>
        <v>0</v>
      </c>
      <c r="GW155">
        <v>1</v>
      </c>
      <c r="GX155">
        <f t="shared" si="253"/>
        <v>0</v>
      </c>
      <c r="HA155">
        <v>0</v>
      </c>
      <c r="HB155">
        <v>0</v>
      </c>
      <c r="HC155">
        <f t="shared" si="254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5">
      <c r="A156">
        <v>17</v>
      </c>
      <c r="B156">
        <v>1</v>
      </c>
      <c r="E156" t="s">
        <v>463</v>
      </c>
      <c r="F156" t="s">
        <v>464</v>
      </c>
      <c r="G156" t="s">
        <v>465</v>
      </c>
      <c r="H156" t="s">
        <v>466</v>
      </c>
      <c r="I156">
        <f>ROUND(I155,9)</f>
        <v>2</v>
      </c>
      <c r="J156">
        <v>0</v>
      </c>
      <c r="K156">
        <f>ROUND(I155,9)</f>
        <v>2</v>
      </c>
      <c r="O156">
        <f t="shared" si="221"/>
        <v>14020.99</v>
      </c>
      <c r="P156">
        <f t="shared" si="222"/>
        <v>14020.99</v>
      </c>
      <c r="Q156">
        <f t="shared" si="223"/>
        <v>0</v>
      </c>
      <c r="R156">
        <f t="shared" si="224"/>
        <v>0</v>
      </c>
      <c r="S156">
        <f t="shared" si="225"/>
        <v>0</v>
      </c>
      <c r="T156">
        <f t="shared" si="226"/>
        <v>0</v>
      </c>
      <c r="U156">
        <f t="shared" si="227"/>
        <v>0</v>
      </c>
      <c r="V156">
        <f t="shared" si="228"/>
        <v>0</v>
      </c>
      <c r="W156">
        <f t="shared" si="229"/>
        <v>0</v>
      </c>
      <c r="X156">
        <f t="shared" si="230"/>
        <v>0</v>
      </c>
      <c r="Y156">
        <f t="shared" si="231"/>
        <v>0</v>
      </c>
      <c r="AA156">
        <v>59521336</v>
      </c>
      <c r="AB156">
        <f t="shared" si="232"/>
        <v>715.35659999999996</v>
      </c>
      <c r="AC156">
        <f>ROUND(((ES156*1.02)),6)</f>
        <v>715.35659999999996</v>
      </c>
      <c r="AD156">
        <f>ROUND(((ET156*1.1)),6)</f>
        <v>0</v>
      </c>
      <c r="AE156">
        <f>ROUND(((EU156*1.1)),6)</f>
        <v>0</v>
      </c>
      <c r="AF156">
        <f>ROUND(((EV156*1.1)),6)</f>
        <v>0</v>
      </c>
      <c r="AG156">
        <f t="shared" si="233"/>
        <v>0</v>
      </c>
      <c r="AH156">
        <f>((EW156*1.1))</f>
        <v>0</v>
      </c>
      <c r="AI156">
        <f>((EX156*1.1))</f>
        <v>0</v>
      </c>
      <c r="AJ156">
        <f t="shared" si="234"/>
        <v>0</v>
      </c>
      <c r="AK156">
        <v>701.33</v>
      </c>
      <c r="AL156">
        <v>701.33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9.8000000000000007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400002</v>
      </c>
      <c r="BN156">
        <v>0</v>
      </c>
      <c r="BO156" t="s">
        <v>3</v>
      </c>
      <c r="BP156">
        <v>0</v>
      </c>
      <c r="BQ156">
        <v>202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235"/>
        <v>14020.99</v>
      </c>
      <c r="CQ156">
        <f>(AC156*BC156*AW156)</f>
        <v>7010.4946799999998</v>
      </c>
      <c r="CR156">
        <f>(AD156*BB156*AV156)</f>
        <v>0</v>
      </c>
      <c r="CS156">
        <f>(AE156*BS156*AV156)</f>
        <v>0</v>
      </c>
      <c r="CT156">
        <f>(AF156*BA156*AV156)</f>
        <v>0</v>
      </c>
      <c r="CU156">
        <f t="shared" si="240"/>
        <v>0</v>
      </c>
      <c r="CV156">
        <f>(AH156*AV156)</f>
        <v>0</v>
      </c>
      <c r="CW156">
        <f t="shared" si="242"/>
        <v>0</v>
      </c>
      <c r="CX156">
        <f t="shared" si="243"/>
        <v>0</v>
      </c>
      <c r="CY156">
        <f t="shared" si="244"/>
        <v>0</v>
      </c>
      <c r="CZ156">
        <f t="shared" si="245"/>
        <v>0</v>
      </c>
      <c r="DC156" t="s">
        <v>3</v>
      </c>
      <c r="DD156" t="s">
        <v>274</v>
      </c>
      <c r="DE156" t="s">
        <v>20</v>
      </c>
      <c r="DF156" t="s">
        <v>20</v>
      </c>
      <c r="DG156" t="s">
        <v>20</v>
      </c>
      <c r="DH156" t="s">
        <v>3</v>
      </c>
      <c r="DI156" t="s">
        <v>20</v>
      </c>
      <c r="DJ156" t="s">
        <v>20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466</v>
      </c>
      <c r="DW156" t="s">
        <v>466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41425043</v>
      </c>
      <c r="EF156">
        <v>202</v>
      </c>
      <c r="EG156" t="s">
        <v>293</v>
      </c>
      <c r="EH156">
        <v>0</v>
      </c>
      <c r="EI156" t="s">
        <v>3</v>
      </c>
      <c r="EJ156">
        <v>1</v>
      </c>
      <c r="EK156">
        <v>400002</v>
      </c>
      <c r="EL156" t="s">
        <v>294</v>
      </c>
      <c r="EM156" t="s">
        <v>293</v>
      </c>
      <c r="EO156" t="s">
        <v>3</v>
      </c>
      <c r="EQ156">
        <v>1048576</v>
      </c>
      <c r="ER156">
        <v>6873</v>
      </c>
      <c r="ES156">
        <v>701.33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6873</v>
      </c>
      <c r="FQ156">
        <v>0</v>
      </c>
      <c r="FR156">
        <f t="shared" si="246"/>
        <v>0</v>
      </c>
      <c r="FS156">
        <v>0</v>
      </c>
      <c r="FX156">
        <v>0</v>
      </c>
      <c r="FY156">
        <v>0</v>
      </c>
      <c r="GA156" t="s">
        <v>467</v>
      </c>
      <c r="GD156">
        <v>0</v>
      </c>
      <c r="GF156">
        <v>69743516</v>
      </c>
      <c r="GG156">
        <v>2</v>
      </c>
      <c r="GH156">
        <v>3</v>
      </c>
      <c r="GI156">
        <v>3</v>
      </c>
      <c r="GJ156">
        <v>0</v>
      </c>
      <c r="GK156">
        <f>ROUND(R156*(R12)/100,2)</f>
        <v>0</v>
      </c>
      <c r="GL156">
        <f t="shared" si="247"/>
        <v>0</v>
      </c>
      <c r="GM156">
        <f t="shared" si="248"/>
        <v>14020.99</v>
      </c>
      <c r="GN156">
        <f t="shared" si="249"/>
        <v>0</v>
      </c>
      <c r="GO156">
        <f t="shared" si="250"/>
        <v>14020.99</v>
      </c>
      <c r="GP156">
        <f t="shared" si="251"/>
        <v>0</v>
      </c>
      <c r="GR156">
        <v>1</v>
      </c>
      <c r="GS156">
        <v>1</v>
      </c>
      <c r="GT156">
        <v>0</v>
      </c>
      <c r="GU156" t="s">
        <v>3</v>
      </c>
      <c r="GV156">
        <f t="shared" si="252"/>
        <v>0</v>
      </c>
      <c r="GW156">
        <v>1</v>
      </c>
      <c r="GX156">
        <f t="shared" si="253"/>
        <v>0</v>
      </c>
      <c r="HA156">
        <v>0</v>
      </c>
      <c r="HB156">
        <v>0</v>
      </c>
      <c r="HC156">
        <f t="shared" si="254"/>
        <v>0</v>
      </c>
      <c r="HE156" t="s">
        <v>276</v>
      </c>
      <c r="HF156" t="s">
        <v>276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5">
      <c r="A157">
        <v>17</v>
      </c>
      <c r="B157">
        <v>1</v>
      </c>
      <c r="C157">
        <f>ROW(SmtRes!A217)</f>
        <v>217</v>
      </c>
      <c r="E157" t="s">
        <v>468</v>
      </c>
      <c r="F157" t="s">
        <v>469</v>
      </c>
      <c r="G157" t="s">
        <v>470</v>
      </c>
      <c r="H157" t="s">
        <v>471</v>
      </c>
      <c r="I157">
        <f>ROUND(3*2/100,9)</f>
        <v>0.06</v>
      </c>
      <c r="J157">
        <v>0</v>
      </c>
      <c r="K157">
        <f>ROUND(3*2/100,9)</f>
        <v>0.06</v>
      </c>
      <c r="O157">
        <f t="shared" si="221"/>
        <v>4904.99</v>
      </c>
      <c r="P157">
        <f t="shared" si="222"/>
        <v>267.37</v>
      </c>
      <c r="Q157">
        <f t="shared" si="223"/>
        <v>12.57</v>
      </c>
      <c r="R157">
        <f t="shared" si="224"/>
        <v>5.92</v>
      </c>
      <c r="S157">
        <f t="shared" si="225"/>
        <v>4625.05</v>
      </c>
      <c r="T157">
        <f t="shared" si="226"/>
        <v>0</v>
      </c>
      <c r="U157">
        <f t="shared" si="227"/>
        <v>7.3141325999999998</v>
      </c>
      <c r="V157">
        <f t="shared" si="228"/>
        <v>0</v>
      </c>
      <c r="W157">
        <f t="shared" si="229"/>
        <v>0</v>
      </c>
      <c r="X157">
        <f t="shared" si="230"/>
        <v>4255.05</v>
      </c>
      <c r="Y157">
        <f t="shared" si="231"/>
        <v>1988.77</v>
      </c>
      <c r="AA157">
        <v>59521336</v>
      </c>
      <c r="AB157">
        <f t="shared" si="232"/>
        <v>2525.04</v>
      </c>
      <c r="AC157">
        <f t="shared" ref="AC157:AF158" si="258">ROUND((ES157),6)</f>
        <v>934.2</v>
      </c>
      <c r="AD157">
        <f t="shared" si="258"/>
        <v>13.3</v>
      </c>
      <c r="AE157">
        <f t="shared" si="258"/>
        <v>2.02</v>
      </c>
      <c r="AF157">
        <f t="shared" si="258"/>
        <v>1577.54</v>
      </c>
      <c r="AG157">
        <f t="shared" si="233"/>
        <v>0</v>
      </c>
      <c r="AH157">
        <f>(EW157)</f>
        <v>116.43</v>
      </c>
      <c r="AI157">
        <f>(EX157)</f>
        <v>0</v>
      </c>
      <c r="AJ157">
        <f t="shared" si="234"/>
        <v>0</v>
      </c>
      <c r="AK157">
        <v>2525.04</v>
      </c>
      <c r="AL157">
        <v>934.2</v>
      </c>
      <c r="AM157">
        <v>13.3</v>
      </c>
      <c r="AN157">
        <v>2.02</v>
      </c>
      <c r="AO157">
        <v>1577.54</v>
      </c>
      <c r="AP157">
        <v>0</v>
      </c>
      <c r="AQ157">
        <v>116.43</v>
      </c>
      <c r="AR157">
        <v>0</v>
      </c>
      <c r="AS157">
        <v>0</v>
      </c>
      <c r="AT157">
        <v>92</v>
      </c>
      <c r="AU157">
        <v>43</v>
      </c>
      <c r="AV157">
        <v>1.0469999999999999</v>
      </c>
      <c r="AW157">
        <v>1</v>
      </c>
      <c r="AZ157">
        <v>1</v>
      </c>
      <c r="BA157">
        <v>46.67</v>
      </c>
      <c r="BB157">
        <v>15.04</v>
      </c>
      <c r="BC157">
        <v>4.7699999999999996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472</v>
      </c>
      <c r="BM157">
        <v>1726</v>
      </c>
      <c r="BN157">
        <v>0</v>
      </c>
      <c r="BO157" t="s">
        <v>469</v>
      </c>
      <c r="BP157">
        <v>1</v>
      </c>
      <c r="BQ157">
        <v>40</v>
      </c>
      <c r="BR157">
        <v>0</v>
      </c>
      <c r="BS157">
        <v>46.67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92</v>
      </c>
      <c r="CA157">
        <v>43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235"/>
        <v>4904.99</v>
      </c>
      <c r="CQ157">
        <f>(AC157*BC157*AW157)</f>
        <v>4456.134</v>
      </c>
      <c r="CR157">
        <f>(AD157*BB157*AV157)</f>
        <v>209.433504</v>
      </c>
      <c r="CS157">
        <f>(AE157*BS157*AV157)</f>
        <v>98.704249799999999</v>
      </c>
      <c r="CT157">
        <f>(AF157*BA157*AV157)</f>
        <v>77084.110014599995</v>
      </c>
      <c r="CU157">
        <f t="shared" si="240"/>
        <v>0</v>
      </c>
      <c r="CV157">
        <f>(AH157*AV157)</f>
        <v>121.90221</v>
      </c>
      <c r="CW157">
        <f t="shared" si="242"/>
        <v>0</v>
      </c>
      <c r="CX157">
        <f t="shared" si="243"/>
        <v>0</v>
      </c>
      <c r="CY157">
        <f t="shared" si="244"/>
        <v>4255.0460000000003</v>
      </c>
      <c r="CZ157">
        <f t="shared" si="245"/>
        <v>1988.7715000000001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112</v>
      </c>
      <c r="DO157">
        <v>70</v>
      </c>
      <c r="DP157">
        <v>1.0469999999999999</v>
      </c>
      <c r="DQ157">
        <v>1</v>
      </c>
      <c r="DU157">
        <v>1013</v>
      </c>
      <c r="DV157" t="s">
        <v>471</v>
      </c>
      <c r="DW157" t="s">
        <v>471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41341567</v>
      </c>
      <c r="EF157">
        <v>40</v>
      </c>
      <c r="EG157" t="s">
        <v>131</v>
      </c>
      <c r="EH157">
        <v>0</v>
      </c>
      <c r="EI157" t="s">
        <v>3</v>
      </c>
      <c r="EJ157">
        <v>2</v>
      </c>
      <c r="EK157">
        <v>1726</v>
      </c>
      <c r="EL157" t="s">
        <v>452</v>
      </c>
      <c r="EM157" t="s">
        <v>453</v>
      </c>
      <c r="EO157" t="s">
        <v>3</v>
      </c>
      <c r="EQ157">
        <v>0</v>
      </c>
      <c r="ER157">
        <v>2525.04</v>
      </c>
      <c r="ES157">
        <v>934.2</v>
      </c>
      <c r="ET157">
        <v>13.3</v>
      </c>
      <c r="EU157">
        <v>2.02</v>
      </c>
      <c r="EV157">
        <v>1577.54</v>
      </c>
      <c r="EW157">
        <v>116.43</v>
      </c>
      <c r="EX157">
        <v>0</v>
      </c>
      <c r="EY157">
        <v>0</v>
      </c>
      <c r="FQ157">
        <v>0</v>
      </c>
      <c r="FR157">
        <f t="shared" si="246"/>
        <v>0</v>
      </c>
      <c r="FS157">
        <v>0</v>
      </c>
      <c r="FX157">
        <v>112</v>
      </c>
      <c r="FY157">
        <v>70</v>
      </c>
      <c r="GA157" t="s">
        <v>3</v>
      </c>
      <c r="GD157">
        <v>0</v>
      </c>
      <c r="GF157">
        <v>-1190498209</v>
      </c>
      <c r="GG157">
        <v>2</v>
      </c>
      <c r="GH157">
        <v>1</v>
      </c>
      <c r="GI157">
        <v>2</v>
      </c>
      <c r="GJ157">
        <v>0</v>
      </c>
      <c r="GK157">
        <f>ROUND(R157*(R12)/100,2)</f>
        <v>9.4700000000000006</v>
      </c>
      <c r="GL157">
        <f t="shared" si="247"/>
        <v>0</v>
      </c>
      <c r="GM157">
        <f t="shared" si="248"/>
        <v>11158.28</v>
      </c>
      <c r="GN157">
        <f t="shared" si="249"/>
        <v>0</v>
      </c>
      <c r="GO157">
        <f t="shared" si="250"/>
        <v>11158.28</v>
      </c>
      <c r="GP157">
        <f t="shared" si="251"/>
        <v>0</v>
      </c>
      <c r="GR157">
        <v>0</v>
      </c>
      <c r="GS157">
        <v>3</v>
      </c>
      <c r="GT157">
        <v>0</v>
      </c>
      <c r="GU157" t="s">
        <v>3</v>
      </c>
      <c r="GV157">
        <f t="shared" si="252"/>
        <v>0</v>
      </c>
      <c r="GW157">
        <v>1</v>
      </c>
      <c r="GX157">
        <f t="shared" si="253"/>
        <v>0</v>
      </c>
      <c r="HA157">
        <v>0</v>
      </c>
      <c r="HB157">
        <v>0</v>
      </c>
      <c r="HC157">
        <f t="shared" si="254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5">
      <c r="A158">
        <v>17</v>
      </c>
      <c r="B158">
        <v>1</v>
      </c>
      <c r="E158" t="s">
        <v>473</v>
      </c>
      <c r="F158" t="s">
        <v>474</v>
      </c>
      <c r="G158" t="s">
        <v>475</v>
      </c>
      <c r="H158" t="s">
        <v>320</v>
      </c>
      <c r="I158">
        <v>2</v>
      </c>
      <c r="J158">
        <v>0</v>
      </c>
      <c r="K158">
        <v>2</v>
      </c>
      <c r="O158">
        <f t="shared" si="221"/>
        <v>71192.94</v>
      </c>
      <c r="P158">
        <f t="shared" si="222"/>
        <v>71192.94</v>
      </c>
      <c r="Q158">
        <f t="shared" si="223"/>
        <v>0</v>
      </c>
      <c r="R158">
        <f t="shared" si="224"/>
        <v>0</v>
      </c>
      <c r="S158">
        <f t="shared" si="225"/>
        <v>0</v>
      </c>
      <c r="T158">
        <f t="shared" si="226"/>
        <v>0</v>
      </c>
      <c r="U158">
        <f t="shared" si="227"/>
        <v>0</v>
      </c>
      <c r="V158">
        <f t="shared" si="228"/>
        <v>0</v>
      </c>
      <c r="W158">
        <f t="shared" si="229"/>
        <v>0</v>
      </c>
      <c r="X158">
        <f t="shared" si="230"/>
        <v>0</v>
      </c>
      <c r="Y158">
        <f t="shared" si="231"/>
        <v>0</v>
      </c>
      <c r="AA158">
        <v>59521336</v>
      </c>
      <c r="AB158">
        <f t="shared" si="232"/>
        <v>5982.6</v>
      </c>
      <c r="AC158">
        <f t="shared" si="258"/>
        <v>5982.6</v>
      </c>
      <c r="AD158">
        <f t="shared" si="258"/>
        <v>0</v>
      </c>
      <c r="AE158">
        <f t="shared" si="258"/>
        <v>0</v>
      </c>
      <c r="AF158">
        <f t="shared" si="258"/>
        <v>0</v>
      </c>
      <c r="AG158">
        <f t="shared" si="233"/>
        <v>0</v>
      </c>
      <c r="AH158">
        <f>(EW158)</f>
        <v>0</v>
      </c>
      <c r="AI158">
        <f>(EX158)</f>
        <v>0</v>
      </c>
      <c r="AJ158">
        <f t="shared" si="234"/>
        <v>0</v>
      </c>
      <c r="AK158">
        <v>5982.6</v>
      </c>
      <c r="AL158">
        <v>5982.6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5.95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476</v>
      </c>
      <c r="BM158">
        <v>1618</v>
      </c>
      <c r="BN158">
        <v>0</v>
      </c>
      <c r="BO158" t="s">
        <v>474</v>
      </c>
      <c r="BP158">
        <v>1</v>
      </c>
      <c r="BQ158">
        <v>201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235"/>
        <v>71192.94</v>
      </c>
      <c r="CQ158">
        <f>(AC158*BC158*AW158)</f>
        <v>35596.47</v>
      </c>
      <c r="CR158">
        <f>(AD158*BB158*AV158)</f>
        <v>0</v>
      </c>
      <c r="CS158">
        <f>(AE158*BS158*AV158)</f>
        <v>0</v>
      </c>
      <c r="CT158">
        <f>(AF158*BA158*AV158)</f>
        <v>0</v>
      </c>
      <c r="CU158">
        <f t="shared" si="240"/>
        <v>0</v>
      </c>
      <c r="CV158">
        <f>(AH158*AV158)</f>
        <v>0</v>
      </c>
      <c r="CW158">
        <f t="shared" si="242"/>
        <v>0</v>
      </c>
      <c r="CX158">
        <f t="shared" si="243"/>
        <v>0</v>
      </c>
      <c r="CY158">
        <f t="shared" si="244"/>
        <v>0</v>
      </c>
      <c r="CZ158">
        <f t="shared" si="245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320</v>
      </c>
      <c r="DW158" t="s">
        <v>320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41341459</v>
      </c>
      <c r="EF158">
        <v>201</v>
      </c>
      <c r="EG158" t="s">
        <v>444</v>
      </c>
      <c r="EH158">
        <v>0</v>
      </c>
      <c r="EI158" t="s">
        <v>3</v>
      </c>
      <c r="EJ158">
        <v>2</v>
      </c>
      <c r="EK158">
        <v>1618</v>
      </c>
      <c r="EL158" t="s">
        <v>445</v>
      </c>
      <c r="EM158" t="s">
        <v>446</v>
      </c>
      <c r="EO158" t="s">
        <v>3</v>
      </c>
      <c r="EQ158">
        <v>0</v>
      </c>
      <c r="ER158">
        <v>5982.6</v>
      </c>
      <c r="ES158">
        <v>5982.6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246"/>
        <v>0</v>
      </c>
      <c r="FS158">
        <v>0</v>
      </c>
      <c r="FX158">
        <v>0</v>
      </c>
      <c r="FY158">
        <v>0</v>
      </c>
      <c r="GA158" t="s">
        <v>3</v>
      </c>
      <c r="GD158">
        <v>0</v>
      </c>
      <c r="GF158">
        <v>-1546514888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247"/>
        <v>0</v>
      </c>
      <c r="GM158">
        <f t="shared" si="248"/>
        <v>71192.94</v>
      </c>
      <c r="GN158">
        <f t="shared" si="249"/>
        <v>0</v>
      </c>
      <c r="GO158">
        <f t="shared" si="250"/>
        <v>71192.94</v>
      </c>
      <c r="GP158">
        <f t="shared" si="251"/>
        <v>0</v>
      </c>
      <c r="GR158">
        <v>0</v>
      </c>
      <c r="GS158">
        <v>3</v>
      </c>
      <c r="GT158">
        <v>0</v>
      </c>
      <c r="GU158" t="s">
        <v>3</v>
      </c>
      <c r="GV158">
        <f t="shared" si="252"/>
        <v>0</v>
      </c>
      <c r="GW158">
        <v>1</v>
      </c>
      <c r="GX158">
        <f t="shared" si="253"/>
        <v>0</v>
      </c>
      <c r="HA158">
        <v>0</v>
      </c>
      <c r="HB158">
        <v>0</v>
      </c>
      <c r="HC158">
        <f t="shared" si="254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5">
      <c r="A159">
        <v>19</v>
      </c>
      <c r="B159">
        <v>1</v>
      </c>
      <c r="F159" t="s">
        <v>3</v>
      </c>
      <c r="G159" t="s">
        <v>477</v>
      </c>
      <c r="H159" t="s">
        <v>3</v>
      </c>
      <c r="AA159">
        <v>1</v>
      </c>
      <c r="IK159">
        <v>0</v>
      </c>
    </row>
    <row r="160" spans="1:245" x14ac:dyDescent="0.25">
      <c r="A160">
        <v>17</v>
      </c>
      <c r="B160">
        <v>1</v>
      </c>
      <c r="C160">
        <f>ROW(SmtRes!A231)</f>
        <v>231</v>
      </c>
      <c r="E160" t="s">
        <v>478</v>
      </c>
      <c r="F160" t="s">
        <v>479</v>
      </c>
      <c r="G160" t="s">
        <v>480</v>
      </c>
      <c r="H160" t="s">
        <v>427</v>
      </c>
      <c r="I160">
        <f>ROUND(30*2/100,9)</f>
        <v>0.6</v>
      </c>
      <c r="J160">
        <v>0</v>
      </c>
      <c r="K160">
        <f>ROUND(30*2/100,9)</f>
        <v>0.6</v>
      </c>
      <c r="O160">
        <f t="shared" ref="O160:O167" si="259">ROUND(CP160,2)</f>
        <v>16555.36</v>
      </c>
      <c r="P160">
        <f t="shared" ref="P160:P167" si="260">ROUND(CQ160*I160,2)</f>
        <v>3896.09</v>
      </c>
      <c r="Q160">
        <f t="shared" ref="Q160:Q167" si="261">ROUND(CR160*I160,2)</f>
        <v>6548.89</v>
      </c>
      <c r="R160">
        <f t="shared" ref="R160:R167" si="262">ROUND(CS160*I160,2)</f>
        <v>2449.71</v>
      </c>
      <c r="S160">
        <f t="shared" ref="S160:S167" si="263">ROUND(CT160*I160,2)</f>
        <v>6110.38</v>
      </c>
      <c r="T160">
        <f t="shared" ref="T160:T167" si="264">ROUND(CU160*I160,2)</f>
        <v>0</v>
      </c>
      <c r="U160">
        <f t="shared" ref="U160:U167" si="265">CV160*I160</f>
        <v>10.627319999999999</v>
      </c>
      <c r="V160">
        <f t="shared" ref="V160:V167" si="266">CW160*I160</f>
        <v>0</v>
      </c>
      <c r="W160">
        <f t="shared" ref="W160:W167" si="267">ROUND(CX160*I160,2)</f>
        <v>0</v>
      </c>
      <c r="X160">
        <f t="shared" ref="X160:Y167" si="268">ROUND(CY160,2)</f>
        <v>5621.55</v>
      </c>
      <c r="Y160">
        <f t="shared" si="268"/>
        <v>2627.46</v>
      </c>
      <c r="AA160">
        <v>59521336</v>
      </c>
      <c r="AB160">
        <f t="shared" ref="AB160:AB167" si="269">ROUND((AC160+AD160+AF160),6)</f>
        <v>2615.44</v>
      </c>
      <c r="AC160">
        <f>ROUND((ES160),6)</f>
        <v>1668.59</v>
      </c>
      <c r="AD160">
        <f>ROUND((ET160),6)</f>
        <v>742.34</v>
      </c>
      <c r="AE160">
        <f>ROUND((EU160),6)</f>
        <v>81.99</v>
      </c>
      <c r="AF160">
        <f>ROUND((EV160),6)</f>
        <v>204.51</v>
      </c>
      <c r="AG160">
        <f t="shared" ref="AG160:AG167" si="270">ROUND((AP160),6)</f>
        <v>0</v>
      </c>
      <c r="AH160">
        <f t="shared" ref="AH160:AI167" si="271">(EW160)</f>
        <v>16.600000000000001</v>
      </c>
      <c r="AI160">
        <f t="shared" si="271"/>
        <v>0</v>
      </c>
      <c r="AJ160">
        <f t="shared" ref="AJ160:AJ167" si="272">(AS160)</f>
        <v>0</v>
      </c>
      <c r="AK160">
        <v>2615.44</v>
      </c>
      <c r="AL160">
        <v>1668.59</v>
      </c>
      <c r="AM160">
        <v>742.34</v>
      </c>
      <c r="AN160">
        <v>81.99</v>
      </c>
      <c r="AO160">
        <v>204.51</v>
      </c>
      <c r="AP160">
        <v>0</v>
      </c>
      <c r="AQ160">
        <v>16.600000000000001</v>
      </c>
      <c r="AR160">
        <v>0</v>
      </c>
      <c r="AS160">
        <v>0</v>
      </c>
      <c r="AT160">
        <v>92</v>
      </c>
      <c r="AU160">
        <v>43</v>
      </c>
      <c r="AV160">
        <v>1.0669999999999999</v>
      </c>
      <c r="AW160">
        <v>1.081</v>
      </c>
      <c r="AZ160">
        <v>1</v>
      </c>
      <c r="BA160">
        <v>46.67</v>
      </c>
      <c r="BB160">
        <v>13.78</v>
      </c>
      <c r="BC160">
        <v>3.6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481</v>
      </c>
      <c r="BM160">
        <v>318</v>
      </c>
      <c r="BN160">
        <v>0</v>
      </c>
      <c r="BO160" t="s">
        <v>479</v>
      </c>
      <c r="BP160">
        <v>1</v>
      </c>
      <c r="BQ160">
        <v>40</v>
      </c>
      <c r="BR160">
        <v>0</v>
      </c>
      <c r="BS160">
        <v>46.67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92</v>
      </c>
      <c r="CA160">
        <v>43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ref="CP160:CP167" si="273">(P160+Q160+S160)</f>
        <v>16555.36</v>
      </c>
      <c r="CQ160">
        <f>(AC160*BC160*AW160)</f>
        <v>6493.4848439999996</v>
      </c>
      <c r="CR160">
        <f>(AD160*BB160*AV160)</f>
        <v>10914.818028399999</v>
      </c>
      <c r="CS160">
        <f>(AE160*BS160*AV160)</f>
        <v>4082.8470111000001</v>
      </c>
      <c r="CT160">
        <f>(AF160*BA160*AV160)</f>
        <v>10183.961973899999</v>
      </c>
      <c r="CU160">
        <f t="shared" ref="CU160:CU167" si="274">AG160</f>
        <v>0</v>
      </c>
      <c r="CV160">
        <f>(AH160*AV160)</f>
        <v>17.712199999999999</v>
      </c>
      <c r="CW160">
        <f t="shared" ref="CW160:CX167" si="275">AI160</f>
        <v>0</v>
      </c>
      <c r="CX160">
        <f t="shared" si="275"/>
        <v>0</v>
      </c>
      <c r="CY160">
        <f t="shared" ref="CY160:CY167" si="276">S160*(BZ160/100)</f>
        <v>5621.5496000000003</v>
      </c>
      <c r="CZ160">
        <f t="shared" ref="CZ160:CZ167" si="277">S160*(CA160/100)</f>
        <v>2627.4634000000001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112</v>
      </c>
      <c r="DO160">
        <v>70</v>
      </c>
      <c r="DP160">
        <v>1.0669999999999999</v>
      </c>
      <c r="DQ160">
        <v>1.081</v>
      </c>
      <c r="DU160">
        <v>1013</v>
      </c>
      <c r="DV160" t="s">
        <v>427</v>
      </c>
      <c r="DW160" t="s">
        <v>427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41340159</v>
      </c>
      <c r="EF160">
        <v>40</v>
      </c>
      <c r="EG160" t="s">
        <v>131</v>
      </c>
      <c r="EH160">
        <v>0</v>
      </c>
      <c r="EI160" t="s">
        <v>3</v>
      </c>
      <c r="EJ160">
        <v>2</v>
      </c>
      <c r="EK160">
        <v>318</v>
      </c>
      <c r="EL160" t="s">
        <v>429</v>
      </c>
      <c r="EM160" t="s">
        <v>430</v>
      </c>
      <c r="EO160" t="s">
        <v>3</v>
      </c>
      <c r="EQ160">
        <v>0</v>
      </c>
      <c r="ER160">
        <v>2615.44</v>
      </c>
      <c r="ES160">
        <v>1668.59</v>
      </c>
      <c r="ET160">
        <v>742.34</v>
      </c>
      <c r="EU160">
        <v>81.99</v>
      </c>
      <c r="EV160">
        <v>204.51</v>
      </c>
      <c r="EW160">
        <v>16.600000000000001</v>
      </c>
      <c r="EX160">
        <v>0</v>
      </c>
      <c r="EY160">
        <v>0</v>
      </c>
      <c r="FQ160">
        <v>0</v>
      </c>
      <c r="FR160">
        <f t="shared" ref="FR160:FR167" si="278">ROUND(IF(BI160=3,GM160,0),2)</f>
        <v>0</v>
      </c>
      <c r="FS160">
        <v>2</v>
      </c>
      <c r="FX160">
        <v>112</v>
      </c>
      <c r="FY160">
        <v>70</v>
      </c>
      <c r="GA160" t="s">
        <v>3</v>
      </c>
      <c r="GD160">
        <v>0</v>
      </c>
      <c r="GF160">
        <v>-904417110</v>
      </c>
      <c r="GG160">
        <v>2</v>
      </c>
      <c r="GH160">
        <v>1</v>
      </c>
      <c r="GI160">
        <v>2</v>
      </c>
      <c r="GJ160">
        <v>0</v>
      </c>
      <c r="GK160">
        <f>ROUND(R160*(R12)/100,2)</f>
        <v>3919.54</v>
      </c>
      <c r="GL160">
        <f t="shared" ref="GL160:GL167" si="279">ROUND(IF(AND(BH160=3,BI160=3,FS160&lt;&gt;0),P160,0),2)</f>
        <v>0</v>
      </c>
      <c r="GM160">
        <f t="shared" ref="GM160:GM167" si="280">ROUND(O160+X160+Y160+GK160,2)+GX160</f>
        <v>28723.91</v>
      </c>
      <c r="GN160">
        <f t="shared" ref="GN160:GN167" si="281">IF(OR(BI160=0,BI160=1),GM160-GX160,0)</f>
        <v>0</v>
      </c>
      <c r="GO160">
        <f t="shared" ref="GO160:GO167" si="282">IF(BI160=2,GM160-GX160,0)</f>
        <v>28723.91</v>
      </c>
      <c r="GP160">
        <f t="shared" ref="GP160:GP167" si="283">IF(BI160=4,GM160-GX160,0)</f>
        <v>0</v>
      </c>
      <c r="GR160">
        <v>0</v>
      </c>
      <c r="GS160">
        <v>3</v>
      </c>
      <c r="GT160">
        <v>0</v>
      </c>
      <c r="GU160" t="s">
        <v>3</v>
      </c>
      <c r="GV160">
        <f t="shared" ref="GV160:GV167" si="284">ROUND((GT160),6)</f>
        <v>0</v>
      </c>
      <c r="GW160">
        <v>1</v>
      </c>
      <c r="GX160">
        <f t="shared" ref="GX160:GX167" si="285">ROUND(HC160*I160,2)</f>
        <v>0</v>
      </c>
      <c r="HA160">
        <v>0</v>
      </c>
      <c r="HB160">
        <v>0</v>
      </c>
      <c r="HC160">
        <f t="shared" ref="HC160:HC167" si="286">GV160*GW160</f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5">
      <c r="A161">
        <v>17</v>
      </c>
      <c r="B161">
        <v>1</v>
      </c>
      <c r="E161" t="s">
        <v>3</v>
      </c>
      <c r="F161" t="s">
        <v>291</v>
      </c>
      <c r="G161" t="s">
        <v>482</v>
      </c>
      <c r="H161" t="s">
        <v>124</v>
      </c>
      <c r="I161">
        <f>ROUND(I160*100*0,9)</f>
        <v>0</v>
      </c>
      <c r="J161">
        <v>0</v>
      </c>
      <c r="K161">
        <f>ROUND(I160*100*0,9)</f>
        <v>0</v>
      </c>
      <c r="O161">
        <f t="shared" si="259"/>
        <v>0</v>
      </c>
      <c r="P161">
        <f t="shared" si="260"/>
        <v>0</v>
      </c>
      <c r="Q161">
        <f t="shared" si="261"/>
        <v>0</v>
      </c>
      <c r="R161">
        <f t="shared" si="262"/>
        <v>0</v>
      </c>
      <c r="S161">
        <f t="shared" si="263"/>
        <v>0</v>
      </c>
      <c r="T161">
        <f t="shared" si="264"/>
        <v>0</v>
      </c>
      <c r="U161">
        <f t="shared" si="265"/>
        <v>0</v>
      </c>
      <c r="V161">
        <f t="shared" si="266"/>
        <v>0</v>
      </c>
      <c r="W161">
        <f t="shared" si="267"/>
        <v>0</v>
      </c>
      <c r="X161">
        <f t="shared" si="268"/>
        <v>0</v>
      </c>
      <c r="Y161">
        <f t="shared" si="268"/>
        <v>0</v>
      </c>
      <c r="AA161">
        <v>-1</v>
      </c>
      <c r="AB161">
        <f t="shared" si="269"/>
        <v>83.089200000000005</v>
      </c>
      <c r="AC161">
        <f>ROUND(((ES161*1.02)),6)</f>
        <v>83.089200000000005</v>
      </c>
      <c r="AD161">
        <f t="shared" ref="AD161:AF167" si="287">ROUND((ET161),6)</f>
        <v>0</v>
      </c>
      <c r="AE161">
        <f t="shared" si="287"/>
        <v>0</v>
      </c>
      <c r="AF161">
        <f t="shared" si="287"/>
        <v>0</v>
      </c>
      <c r="AG161">
        <f t="shared" si="270"/>
        <v>0</v>
      </c>
      <c r="AH161">
        <f t="shared" si="271"/>
        <v>0</v>
      </c>
      <c r="AI161">
        <f t="shared" si="271"/>
        <v>0</v>
      </c>
      <c r="AJ161">
        <f t="shared" si="272"/>
        <v>0</v>
      </c>
      <c r="AK161">
        <v>81.459999999999994</v>
      </c>
      <c r="AL161">
        <v>81.459999999999994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9.8000000000000007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2</v>
      </c>
      <c r="BJ161" t="s">
        <v>3</v>
      </c>
      <c r="BM161">
        <v>400002</v>
      </c>
      <c r="BN161">
        <v>0</v>
      </c>
      <c r="BO161" t="s">
        <v>3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73"/>
        <v>0</v>
      </c>
      <c r="CQ161">
        <f>(AC161*BC161*AW161)</f>
        <v>814.27416000000017</v>
      </c>
      <c r="CR161">
        <f>(AD161*BB161*AV161)</f>
        <v>0</v>
      </c>
      <c r="CS161">
        <f>(AE161*BS161*AV161)</f>
        <v>0</v>
      </c>
      <c r="CT161">
        <f>(AF161*BA161*AV161)</f>
        <v>0</v>
      </c>
      <c r="CU161">
        <f t="shared" si="274"/>
        <v>0</v>
      </c>
      <c r="CV161">
        <f>(AH161*AV161)</f>
        <v>0</v>
      </c>
      <c r="CW161">
        <f t="shared" si="275"/>
        <v>0</v>
      </c>
      <c r="CX161">
        <f t="shared" si="275"/>
        <v>0</v>
      </c>
      <c r="CY161">
        <f t="shared" si="276"/>
        <v>0</v>
      </c>
      <c r="CZ161">
        <f t="shared" si="277"/>
        <v>0</v>
      </c>
      <c r="DC161" t="s">
        <v>3</v>
      </c>
      <c r="DD161" t="s">
        <v>274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124</v>
      </c>
      <c r="DW161" t="s">
        <v>124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41425043</v>
      </c>
      <c r="EF161">
        <v>202</v>
      </c>
      <c r="EG161" t="s">
        <v>293</v>
      </c>
      <c r="EH161">
        <v>0</v>
      </c>
      <c r="EI161" t="s">
        <v>3</v>
      </c>
      <c r="EJ161">
        <v>1</v>
      </c>
      <c r="EK161">
        <v>400002</v>
      </c>
      <c r="EL161" t="s">
        <v>294</v>
      </c>
      <c r="EM161" t="s">
        <v>293</v>
      </c>
      <c r="EO161" t="s">
        <v>3</v>
      </c>
      <c r="EQ161">
        <v>1024</v>
      </c>
      <c r="ER161">
        <v>81.459999999999994</v>
      </c>
      <c r="ES161">
        <v>81.459999999999994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1</v>
      </c>
      <c r="FD161">
        <v>18</v>
      </c>
      <c r="FF161">
        <v>958</v>
      </c>
      <c r="FQ161">
        <v>0</v>
      </c>
      <c r="FR161">
        <f t="shared" si="278"/>
        <v>0</v>
      </c>
      <c r="FS161">
        <v>0</v>
      </c>
      <c r="FX161">
        <v>0</v>
      </c>
      <c r="FY161">
        <v>0</v>
      </c>
      <c r="GA161" t="s">
        <v>483</v>
      </c>
      <c r="GD161">
        <v>0</v>
      </c>
      <c r="GF161">
        <v>645965564</v>
      </c>
      <c r="GG161">
        <v>2</v>
      </c>
      <c r="GH161">
        <v>3</v>
      </c>
      <c r="GI161">
        <v>3</v>
      </c>
      <c r="GJ161">
        <v>0</v>
      </c>
      <c r="GK161">
        <f>ROUND(R161*(R12)/100,2)</f>
        <v>0</v>
      </c>
      <c r="GL161">
        <f t="shared" si="279"/>
        <v>0</v>
      </c>
      <c r="GM161">
        <f t="shared" si="280"/>
        <v>0</v>
      </c>
      <c r="GN161">
        <f t="shared" si="281"/>
        <v>0</v>
      </c>
      <c r="GO161">
        <f t="shared" si="282"/>
        <v>0</v>
      </c>
      <c r="GP161">
        <f t="shared" si="283"/>
        <v>0</v>
      </c>
      <c r="GR161">
        <v>1</v>
      </c>
      <c r="GS161">
        <v>1</v>
      </c>
      <c r="GT161">
        <v>0</v>
      </c>
      <c r="GU161" t="s">
        <v>3</v>
      </c>
      <c r="GV161">
        <f t="shared" si="284"/>
        <v>0</v>
      </c>
      <c r="GW161">
        <v>1</v>
      </c>
      <c r="GX161">
        <f t="shared" si="285"/>
        <v>0</v>
      </c>
      <c r="HA161">
        <v>0</v>
      </c>
      <c r="HB161">
        <v>0</v>
      </c>
      <c r="HC161">
        <f t="shared" si="286"/>
        <v>0</v>
      </c>
      <c r="HE161" t="s">
        <v>276</v>
      </c>
      <c r="HF161" t="s">
        <v>276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5">
      <c r="A162">
        <v>17</v>
      </c>
      <c r="B162">
        <v>1</v>
      </c>
      <c r="C162">
        <f>ROW(SmtRes!A232)</f>
        <v>232</v>
      </c>
      <c r="E162" t="s">
        <v>484</v>
      </c>
      <c r="F162" t="s">
        <v>485</v>
      </c>
      <c r="G162" t="s">
        <v>486</v>
      </c>
      <c r="H162" t="s">
        <v>487</v>
      </c>
      <c r="I162">
        <f>ROUND(6.6*2,9)</f>
        <v>13.2</v>
      </c>
      <c r="J162">
        <v>0</v>
      </c>
      <c r="K162">
        <f>ROUND(6.6*2,9)</f>
        <v>13.2</v>
      </c>
      <c r="O162">
        <f t="shared" si="259"/>
        <v>1983.31</v>
      </c>
      <c r="P162">
        <f t="shared" si="260"/>
        <v>905.52</v>
      </c>
      <c r="Q162">
        <f t="shared" si="261"/>
        <v>71.59</v>
      </c>
      <c r="R162">
        <f t="shared" si="262"/>
        <v>25.8</v>
      </c>
      <c r="S162">
        <f t="shared" si="263"/>
        <v>1006.2</v>
      </c>
      <c r="T162">
        <f t="shared" si="264"/>
        <v>0</v>
      </c>
      <c r="U162">
        <f t="shared" si="265"/>
        <v>1.7966519999999999</v>
      </c>
      <c r="V162">
        <f t="shared" si="266"/>
        <v>0</v>
      </c>
      <c r="W162">
        <f t="shared" si="267"/>
        <v>0</v>
      </c>
      <c r="X162">
        <f t="shared" si="268"/>
        <v>925.7</v>
      </c>
      <c r="Y162">
        <f t="shared" si="268"/>
        <v>432.67</v>
      </c>
      <c r="AA162">
        <v>59521336</v>
      </c>
      <c r="AB162">
        <f t="shared" si="269"/>
        <v>8.93</v>
      </c>
      <c r="AC162">
        <f>ROUND((ES162),6)</f>
        <v>7</v>
      </c>
      <c r="AD162">
        <f t="shared" si="287"/>
        <v>0.37</v>
      </c>
      <c r="AE162">
        <f t="shared" si="287"/>
        <v>0.04</v>
      </c>
      <c r="AF162">
        <f t="shared" si="287"/>
        <v>1.56</v>
      </c>
      <c r="AG162">
        <f t="shared" si="270"/>
        <v>0</v>
      </c>
      <c r="AH162">
        <f t="shared" si="271"/>
        <v>0.13</v>
      </c>
      <c r="AI162">
        <f t="shared" si="271"/>
        <v>0</v>
      </c>
      <c r="AJ162">
        <f t="shared" si="272"/>
        <v>0</v>
      </c>
      <c r="AK162">
        <v>8.93</v>
      </c>
      <c r="AL162">
        <v>7</v>
      </c>
      <c r="AM162">
        <v>0.37</v>
      </c>
      <c r="AN162">
        <v>0.04</v>
      </c>
      <c r="AO162">
        <v>1.56</v>
      </c>
      <c r="AP162">
        <v>0</v>
      </c>
      <c r="AQ162">
        <v>0.13</v>
      </c>
      <c r="AR162">
        <v>0</v>
      </c>
      <c r="AS162">
        <v>0</v>
      </c>
      <c r="AT162">
        <v>92</v>
      </c>
      <c r="AU162">
        <v>43</v>
      </c>
      <c r="AV162">
        <v>1.0469999999999999</v>
      </c>
      <c r="AW162">
        <v>1</v>
      </c>
      <c r="AZ162">
        <v>1</v>
      </c>
      <c r="BA162">
        <v>46.67</v>
      </c>
      <c r="BB162">
        <v>14</v>
      </c>
      <c r="BC162">
        <v>9.8000000000000007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2</v>
      </c>
      <c r="BJ162" t="s">
        <v>488</v>
      </c>
      <c r="BM162">
        <v>333</v>
      </c>
      <c r="BN162">
        <v>0</v>
      </c>
      <c r="BO162" t="s">
        <v>485</v>
      </c>
      <c r="BP162">
        <v>1</v>
      </c>
      <c r="BQ162">
        <v>40</v>
      </c>
      <c r="BR162">
        <v>0</v>
      </c>
      <c r="BS162">
        <v>46.67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92</v>
      </c>
      <c r="CA162">
        <v>43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73"/>
        <v>1983.31</v>
      </c>
      <c r="CQ162">
        <f>(AC162*BC162*AW162)</f>
        <v>68.600000000000009</v>
      </c>
      <c r="CR162">
        <f>(AD162*BB162*AV162)</f>
        <v>5.4234599999999995</v>
      </c>
      <c r="CS162">
        <f>(AE162*BS162*AV162)</f>
        <v>1.9545395999999999</v>
      </c>
      <c r="CT162">
        <f>(AF162*BA162*AV162)</f>
        <v>76.227044399999997</v>
      </c>
      <c r="CU162">
        <f t="shared" si="274"/>
        <v>0</v>
      </c>
      <c r="CV162">
        <f>(AH162*AV162)</f>
        <v>0.13611000000000001</v>
      </c>
      <c r="CW162">
        <f t="shared" si="275"/>
        <v>0</v>
      </c>
      <c r="CX162">
        <f t="shared" si="275"/>
        <v>0</v>
      </c>
      <c r="CY162">
        <f t="shared" si="276"/>
        <v>925.70400000000006</v>
      </c>
      <c r="CZ162">
        <f t="shared" si="277"/>
        <v>432.666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112</v>
      </c>
      <c r="DO162">
        <v>70</v>
      </c>
      <c r="DP162">
        <v>1.0469999999999999</v>
      </c>
      <c r="DQ162">
        <v>1</v>
      </c>
      <c r="DU162">
        <v>1013</v>
      </c>
      <c r="DV162" t="s">
        <v>487</v>
      </c>
      <c r="DW162" t="s">
        <v>487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41340174</v>
      </c>
      <c r="EF162">
        <v>40</v>
      </c>
      <c r="EG162" t="s">
        <v>131</v>
      </c>
      <c r="EH162">
        <v>0</v>
      </c>
      <c r="EI162" t="s">
        <v>3</v>
      </c>
      <c r="EJ162">
        <v>2</v>
      </c>
      <c r="EK162">
        <v>333</v>
      </c>
      <c r="EL162" t="s">
        <v>489</v>
      </c>
      <c r="EM162" t="s">
        <v>490</v>
      </c>
      <c r="EO162" t="s">
        <v>3</v>
      </c>
      <c r="EQ162">
        <v>0</v>
      </c>
      <c r="ER162">
        <v>8.93</v>
      </c>
      <c r="ES162">
        <v>7</v>
      </c>
      <c r="ET162">
        <v>0.37</v>
      </c>
      <c r="EU162">
        <v>0.04</v>
      </c>
      <c r="EV162">
        <v>1.56</v>
      </c>
      <c r="EW162">
        <v>0.13</v>
      </c>
      <c r="EX162">
        <v>0</v>
      </c>
      <c r="EY162">
        <v>0</v>
      </c>
      <c r="FQ162">
        <v>0</v>
      </c>
      <c r="FR162">
        <f t="shared" si="278"/>
        <v>0</v>
      </c>
      <c r="FS162">
        <v>0</v>
      </c>
      <c r="FX162">
        <v>112</v>
      </c>
      <c r="FY162">
        <v>70</v>
      </c>
      <c r="GA162" t="s">
        <v>3</v>
      </c>
      <c r="GD162">
        <v>0</v>
      </c>
      <c r="GF162">
        <v>-249401209</v>
      </c>
      <c r="GG162">
        <v>2</v>
      </c>
      <c r="GH162">
        <v>1</v>
      </c>
      <c r="GI162">
        <v>2</v>
      </c>
      <c r="GJ162">
        <v>0</v>
      </c>
      <c r="GK162">
        <f>ROUND(R162*(R12)/100,2)</f>
        <v>41.28</v>
      </c>
      <c r="GL162">
        <f t="shared" si="279"/>
        <v>0</v>
      </c>
      <c r="GM162">
        <f t="shared" si="280"/>
        <v>3382.96</v>
      </c>
      <c r="GN162">
        <f t="shared" si="281"/>
        <v>0</v>
      </c>
      <c r="GO162">
        <f t="shared" si="282"/>
        <v>3382.96</v>
      </c>
      <c r="GP162">
        <f t="shared" si="283"/>
        <v>0</v>
      </c>
      <c r="GR162">
        <v>0</v>
      </c>
      <c r="GS162">
        <v>3</v>
      </c>
      <c r="GT162">
        <v>0</v>
      </c>
      <c r="GU162" t="s">
        <v>3</v>
      </c>
      <c r="GV162">
        <f t="shared" si="284"/>
        <v>0</v>
      </c>
      <c r="GW162">
        <v>1</v>
      </c>
      <c r="GX162">
        <f t="shared" si="285"/>
        <v>0</v>
      </c>
      <c r="HA162">
        <v>0</v>
      </c>
      <c r="HB162">
        <v>0</v>
      </c>
      <c r="HC162">
        <f t="shared" si="28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5">
      <c r="A163">
        <v>17</v>
      </c>
      <c r="B163">
        <v>1</v>
      </c>
      <c r="E163" t="s">
        <v>3</v>
      </c>
      <c r="F163" t="s">
        <v>291</v>
      </c>
      <c r="G163" t="s">
        <v>491</v>
      </c>
      <c r="H163" t="s">
        <v>137</v>
      </c>
      <c r="I163">
        <f>ROUND(2*0,9)</f>
        <v>0</v>
      </c>
      <c r="J163">
        <v>0</v>
      </c>
      <c r="K163">
        <f>ROUND(2*0,9)</f>
        <v>0</v>
      </c>
      <c r="O163">
        <f t="shared" si="259"/>
        <v>0</v>
      </c>
      <c r="P163">
        <f t="shared" si="260"/>
        <v>0</v>
      </c>
      <c r="Q163">
        <f t="shared" si="261"/>
        <v>0</v>
      </c>
      <c r="R163">
        <f t="shared" si="262"/>
        <v>0</v>
      </c>
      <c r="S163">
        <f t="shared" si="263"/>
        <v>0</v>
      </c>
      <c r="T163">
        <f t="shared" si="264"/>
        <v>0</v>
      </c>
      <c r="U163">
        <f t="shared" si="265"/>
        <v>0</v>
      </c>
      <c r="V163">
        <f t="shared" si="266"/>
        <v>0</v>
      </c>
      <c r="W163">
        <f t="shared" si="267"/>
        <v>0</v>
      </c>
      <c r="X163">
        <f t="shared" si="268"/>
        <v>0</v>
      </c>
      <c r="Y163">
        <f t="shared" si="268"/>
        <v>0</v>
      </c>
      <c r="AA163">
        <v>-1</v>
      </c>
      <c r="AB163">
        <f t="shared" si="269"/>
        <v>303.57240000000002</v>
      </c>
      <c r="AC163">
        <f>ROUND(((ES163*1.02)),6)</f>
        <v>303.57240000000002</v>
      </c>
      <c r="AD163">
        <f t="shared" si="287"/>
        <v>0</v>
      </c>
      <c r="AE163">
        <f t="shared" si="287"/>
        <v>0</v>
      </c>
      <c r="AF163">
        <f t="shared" si="287"/>
        <v>0</v>
      </c>
      <c r="AG163">
        <f t="shared" si="270"/>
        <v>0</v>
      </c>
      <c r="AH163">
        <f t="shared" si="271"/>
        <v>0</v>
      </c>
      <c r="AI163">
        <f t="shared" si="271"/>
        <v>0</v>
      </c>
      <c r="AJ163">
        <f t="shared" si="272"/>
        <v>0</v>
      </c>
      <c r="AK163">
        <v>297.62</v>
      </c>
      <c r="AL163">
        <v>297.62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9.8000000000000007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3</v>
      </c>
      <c r="BM163">
        <v>400002</v>
      </c>
      <c r="BN163">
        <v>0</v>
      </c>
      <c r="BO163" t="s">
        <v>3</v>
      </c>
      <c r="BP163">
        <v>0</v>
      </c>
      <c r="BQ163">
        <v>202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73"/>
        <v>0</v>
      </c>
      <c r="CQ163">
        <f>(AC163*BC163*AW163)</f>
        <v>2975.0095200000005</v>
      </c>
      <c r="CR163">
        <f>(AD163*BB163*AV163)</f>
        <v>0</v>
      </c>
      <c r="CS163">
        <f>(AE163*BS163*AV163)</f>
        <v>0</v>
      </c>
      <c r="CT163">
        <f>(AF163*BA163*AV163)</f>
        <v>0</v>
      </c>
      <c r="CU163">
        <f t="shared" si="274"/>
        <v>0</v>
      </c>
      <c r="CV163">
        <f>(AH163*AV163)</f>
        <v>0</v>
      </c>
      <c r="CW163">
        <f t="shared" si="275"/>
        <v>0</v>
      </c>
      <c r="CX163">
        <f t="shared" si="275"/>
        <v>0</v>
      </c>
      <c r="CY163">
        <f t="shared" si="276"/>
        <v>0</v>
      </c>
      <c r="CZ163">
        <f t="shared" si="277"/>
        <v>0</v>
      </c>
      <c r="DC163" t="s">
        <v>3</v>
      </c>
      <c r="DD163" t="s">
        <v>274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137</v>
      </c>
      <c r="DW163" t="s">
        <v>137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41425043</v>
      </c>
      <c r="EF163">
        <v>202</v>
      </c>
      <c r="EG163" t="s">
        <v>293</v>
      </c>
      <c r="EH163">
        <v>0</v>
      </c>
      <c r="EI163" t="s">
        <v>3</v>
      </c>
      <c r="EJ163">
        <v>1</v>
      </c>
      <c r="EK163">
        <v>400002</v>
      </c>
      <c r="EL163" t="s">
        <v>294</v>
      </c>
      <c r="EM163" t="s">
        <v>293</v>
      </c>
      <c r="EO163" t="s">
        <v>3</v>
      </c>
      <c r="EQ163">
        <v>1024</v>
      </c>
      <c r="ER163">
        <v>297.62</v>
      </c>
      <c r="ES163">
        <v>297.62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1</v>
      </c>
      <c r="FD163">
        <v>18</v>
      </c>
      <c r="FF163">
        <v>3500</v>
      </c>
      <c r="FQ163">
        <v>0</v>
      </c>
      <c r="FR163">
        <f t="shared" si="278"/>
        <v>0</v>
      </c>
      <c r="FS163">
        <v>0</v>
      </c>
      <c r="FX163">
        <v>0</v>
      </c>
      <c r="FY163">
        <v>0</v>
      </c>
      <c r="GA163" t="s">
        <v>492</v>
      </c>
      <c r="GD163">
        <v>0</v>
      </c>
      <c r="GF163">
        <v>1716666588</v>
      </c>
      <c r="GG163">
        <v>2</v>
      </c>
      <c r="GH163">
        <v>3</v>
      </c>
      <c r="GI163">
        <v>3</v>
      </c>
      <c r="GJ163">
        <v>0</v>
      </c>
      <c r="GK163">
        <f>ROUND(R163*(R12)/100,2)</f>
        <v>0</v>
      </c>
      <c r="GL163">
        <f t="shared" si="279"/>
        <v>0</v>
      </c>
      <c r="GM163">
        <f t="shared" si="280"/>
        <v>0</v>
      </c>
      <c r="GN163">
        <f t="shared" si="281"/>
        <v>0</v>
      </c>
      <c r="GO163">
        <f t="shared" si="282"/>
        <v>0</v>
      </c>
      <c r="GP163">
        <f t="shared" si="283"/>
        <v>0</v>
      </c>
      <c r="GR163">
        <v>1</v>
      </c>
      <c r="GS163">
        <v>1</v>
      </c>
      <c r="GT163">
        <v>0</v>
      </c>
      <c r="GU163" t="s">
        <v>3</v>
      </c>
      <c r="GV163">
        <f t="shared" si="284"/>
        <v>0</v>
      </c>
      <c r="GW163">
        <v>1</v>
      </c>
      <c r="GX163">
        <f t="shared" si="285"/>
        <v>0</v>
      </c>
      <c r="HA163">
        <v>0</v>
      </c>
      <c r="HB163">
        <v>0</v>
      </c>
      <c r="HC163">
        <f t="shared" si="286"/>
        <v>0</v>
      </c>
      <c r="HE163" t="s">
        <v>276</v>
      </c>
      <c r="HF163" t="s">
        <v>276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5">
      <c r="A164">
        <v>17</v>
      </c>
      <c r="B164">
        <v>1</v>
      </c>
      <c r="C164">
        <f>ROW(SmtRes!A235)</f>
        <v>235</v>
      </c>
      <c r="E164" t="s">
        <v>3</v>
      </c>
      <c r="F164" t="s">
        <v>459</v>
      </c>
      <c r="G164" t="s">
        <v>460</v>
      </c>
      <c r="H164" t="s">
        <v>461</v>
      </c>
      <c r="I164">
        <f>ROUND(4*0,9)</f>
        <v>0</v>
      </c>
      <c r="J164">
        <v>0</v>
      </c>
      <c r="K164">
        <f>ROUND(4*0,9)</f>
        <v>0</v>
      </c>
      <c r="O164">
        <f t="shared" si="259"/>
        <v>0</v>
      </c>
      <c r="P164">
        <f t="shared" si="260"/>
        <v>0</v>
      </c>
      <c r="Q164">
        <f t="shared" si="261"/>
        <v>0</v>
      </c>
      <c r="R164">
        <f t="shared" si="262"/>
        <v>0</v>
      </c>
      <c r="S164">
        <f t="shared" si="263"/>
        <v>0</v>
      </c>
      <c r="T164">
        <f t="shared" si="264"/>
        <v>0</v>
      </c>
      <c r="U164">
        <f t="shared" si="265"/>
        <v>0</v>
      </c>
      <c r="V164">
        <f t="shared" si="266"/>
        <v>0</v>
      </c>
      <c r="W164">
        <f t="shared" si="267"/>
        <v>0</v>
      </c>
      <c r="X164">
        <f t="shared" si="268"/>
        <v>0</v>
      </c>
      <c r="Y164">
        <f t="shared" si="268"/>
        <v>0</v>
      </c>
      <c r="AA164">
        <v>-1</v>
      </c>
      <c r="AB164">
        <f t="shared" si="269"/>
        <v>46.11</v>
      </c>
      <c r="AC164">
        <f>ROUND((ES164),6)</f>
        <v>1.96</v>
      </c>
      <c r="AD164">
        <f t="shared" si="287"/>
        <v>0.01</v>
      </c>
      <c r="AE164">
        <f t="shared" si="287"/>
        <v>0</v>
      </c>
      <c r="AF164">
        <f t="shared" si="287"/>
        <v>44.14</v>
      </c>
      <c r="AG164">
        <f t="shared" si="270"/>
        <v>0</v>
      </c>
      <c r="AH164">
        <f t="shared" si="271"/>
        <v>3.04</v>
      </c>
      <c r="AI164">
        <f t="shared" si="271"/>
        <v>0</v>
      </c>
      <c r="AJ164">
        <f t="shared" si="272"/>
        <v>0</v>
      </c>
      <c r="AK164">
        <v>46.11</v>
      </c>
      <c r="AL164">
        <v>1.96</v>
      </c>
      <c r="AM164">
        <v>0.01</v>
      </c>
      <c r="AN164">
        <v>0</v>
      </c>
      <c r="AO164">
        <v>44.14</v>
      </c>
      <c r="AP164">
        <v>0</v>
      </c>
      <c r="AQ164">
        <v>3.04</v>
      </c>
      <c r="AR164">
        <v>0</v>
      </c>
      <c r="AS164">
        <v>0</v>
      </c>
      <c r="AT164">
        <v>92</v>
      </c>
      <c r="AU164">
        <v>43</v>
      </c>
      <c r="AV164">
        <v>1</v>
      </c>
      <c r="AW164">
        <v>1</v>
      </c>
      <c r="AZ164">
        <v>1</v>
      </c>
      <c r="BA164">
        <v>46.67</v>
      </c>
      <c r="BB164">
        <v>11</v>
      </c>
      <c r="BC164">
        <v>9.69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462</v>
      </c>
      <c r="BM164">
        <v>2135</v>
      </c>
      <c r="BN164">
        <v>0</v>
      </c>
      <c r="BO164" t="s">
        <v>459</v>
      </c>
      <c r="BP164">
        <v>1</v>
      </c>
      <c r="BQ164">
        <v>0</v>
      </c>
      <c r="BR164">
        <v>0</v>
      </c>
      <c r="BS164">
        <v>46.67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92</v>
      </c>
      <c r="CA164">
        <v>43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73"/>
        <v>0</v>
      </c>
      <c r="CQ164">
        <f>AC164*BC164</f>
        <v>18.9924</v>
      </c>
      <c r="CR164">
        <f>AD164*BB164</f>
        <v>0.11</v>
      </c>
      <c r="CS164">
        <f>AE164*BS164</f>
        <v>0</v>
      </c>
      <c r="CT164">
        <f>AF164*BA164</f>
        <v>2060.0138000000002</v>
      </c>
      <c r="CU164">
        <f t="shared" si="274"/>
        <v>0</v>
      </c>
      <c r="CV164">
        <f>AH164</f>
        <v>3.04</v>
      </c>
      <c r="CW164">
        <f t="shared" si="275"/>
        <v>0</v>
      </c>
      <c r="CX164">
        <f t="shared" si="275"/>
        <v>0</v>
      </c>
      <c r="CY164">
        <f t="shared" si="276"/>
        <v>0</v>
      </c>
      <c r="CZ164">
        <f t="shared" si="277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461</v>
      </c>
      <c r="DW164" t="s">
        <v>461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0</v>
      </c>
      <c r="EF164">
        <v>0</v>
      </c>
      <c r="EG164" t="s">
        <v>3</v>
      </c>
      <c r="EH164">
        <v>0</v>
      </c>
      <c r="EI164" t="s">
        <v>3</v>
      </c>
      <c r="EJ164">
        <v>0</v>
      </c>
      <c r="EK164">
        <v>2135</v>
      </c>
      <c r="EL164" t="s">
        <v>3</v>
      </c>
      <c r="EM164" t="s">
        <v>3</v>
      </c>
      <c r="EO164" t="s">
        <v>3</v>
      </c>
      <c r="EQ164">
        <v>1024</v>
      </c>
      <c r="ER164">
        <v>46.11</v>
      </c>
      <c r="ES164">
        <v>1.96</v>
      </c>
      <c r="ET164">
        <v>0.01</v>
      </c>
      <c r="EU164">
        <v>0</v>
      </c>
      <c r="EV164">
        <v>44.14</v>
      </c>
      <c r="EW164">
        <v>3.04</v>
      </c>
      <c r="EX164">
        <v>0</v>
      </c>
      <c r="EY164">
        <v>0</v>
      </c>
      <c r="FQ164">
        <v>0</v>
      </c>
      <c r="FR164">
        <f t="shared" si="278"/>
        <v>0</v>
      </c>
      <c r="FS164">
        <v>0</v>
      </c>
      <c r="FX164">
        <v>0</v>
      </c>
      <c r="FY164">
        <v>0</v>
      </c>
      <c r="GA164" t="s">
        <v>3</v>
      </c>
      <c r="GD164">
        <v>0</v>
      </c>
      <c r="GF164">
        <v>-1522265916</v>
      </c>
      <c r="GG164">
        <v>2</v>
      </c>
      <c r="GH164">
        <v>1</v>
      </c>
      <c r="GI164">
        <v>2</v>
      </c>
      <c r="GJ164">
        <v>0</v>
      </c>
      <c r="GK164">
        <f>ROUND(R164*(R12)/100,2)</f>
        <v>0</v>
      </c>
      <c r="GL164">
        <f t="shared" si="279"/>
        <v>0</v>
      </c>
      <c r="GM164">
        <f t="shared" si="280"/>
        <v>0</v>
      </c>
      <c r="GN164">
        <f t="shared" si="281"/>
        <v>0</v>
      </c>
      <c r="GO164">
        <f t="shared" si="282"/>
        <v>0</v>
      </c>
      <c r="GP164">
        <f t="shared" si="283"/>
        <v>0</v>
      </c>
      <c r="GR164">
        <v>0</v>
      </c>
      <c r="GS164">
        <v>3</v>
      </c>
      <c r="GT164">
        <v>0</v>
      </c>
      <c r="GU164" t="s">
        <v>3</v>
      </c>
      <c r="GV164">
        <f t="shared" si="284"/>
        <v>0</v>
      </c>
      <c r="GW164">
        <v>1</v>
      </c>
      <c r="GX164">
        <f t="shared" si="285"/>
        <v>0</v>
      </c>
      <c r="HA164">
        <v>0</v>
      </c>
      <c r="HB164">
        <v>0</v>
      </c>
      <c r="HC164">
        <f t="shared" si="28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5">
      <c r="A165">
        <v>17</v>
      </c>
      <c r="B165">
        <v>1</v>
      </c>
      <c r="E165" t="s">
        <v>3</v>
      </c>
      <c r="F165" t="s">
        <v>464</v>
      </c>
      <c r="G165" t="s">
        <v>465</v>
      </c>
      <c r="H165" t="s">
        <v>466</v>
      </c>
      <c r="I165">
        <f>ROUND(I164*0,9)</f>
        <v>0</v>
      </c>
      <c r="J165">
        <v>0</v>
      </c>
      <c r="K165">
        <f>ROUND(I164*0,9)</f>
        <v>0</v>
      </c>
      <c r="O165">
        <f t="shared" si="259"/>
        <v>0</v>
      </c>
      <c r="P165">
        <f t="shared" si="260"/>
        <v>0</v>
      </c>
      <c r="Q165">
        <f t="shared" si="261"/>
        <v>0</v>
      </c>
      <c r="R165">
        <f t="shared" si="262"/>
        <v>0</v>
      </c>
      <c r="S165">
        <f t="shared" si="263"/>
        <v>0</v>
      </c>
      <c r="T165">
        <f t="shared" si="264"/>
        <v>0</v>
      </c>
      <c r="U165">
        <f t="shared" si="265"/>
        <v>0</v>
      </c>
      <c r="V165">
        <f t="shared" si="266"/>
        <v>0</v>
      </c>
      <c r="W165">
        <f t="shared" si="267"/>
        <v>0</v>
      </c>
      <c r="X165">
        <f t="shared" si="268"/>
        <v>0</v>
      </c>
      <c r="Y165">
        <f t="shared" si="268"/>
        <v>0</v>
      </c>
      <c r="AA165">
        <v>-1</v>
      </c>
      <c r="AB165">
        <f t="shared" si="269"/>
        <v>715.35659999999996</v>
      </c>
      <c r="AC165">
        <f>ROUND(((ES165*1.02)),6)</f>
        <v>715.35659999999996</v>
      </c>
      <c r="AD165">
        <f t="shared" si="287"/>
        <v>0</v>
      </c>
      <c r="AE165">
        <f t="shared" si="287"/>
        <v>0</v>
      </c>
      <c r="AF165">
        <f t="shared" si="287"/>
        <v>0</v>
      </c>
      <c r="AG165">
        <f t="shared" si="270"/>
        <v>0</v>
      </c>
      <c r="AH165">
        <f t="shared" si="271"/>
        <v>0</v>
      </c>
      <c r="AI165">
        <f t="shared" si="271"/>
        <v>0</v>
      </c>
      <c r="AJ165">
        <f t="shared" si="272"/>
        <v>0</v>
      </c>
      <c r="AK165">
        <v>701.33</v>
      </c>
      <c r="AL165">
        <v>701.33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9.8000000000000007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3</v>
      </c>
      <c r="BM165">
        <v>400002</v>
      </c>
      <c r="BN165">
        <v>0</v>
      </c>
      <c r="BO165" t="s">
        <v>3</v>
      </c>
      <c r="BP165">
        <v>0</v>
      </c>
      <c r="BQ165">
        <v>202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73"/>
        <v>0</v>
      </c>
      <c r="CQ165">
        <f>(AC165*BC165*AW165)</f>
        <v>7010.4946799999998</v>
      </c>
      <c r="CR165">
        <f>(AD165*BB165*AV165)</f>
        <v>0</v>
      </c>
      <c r="CS165">
        <f>(AE165*BS165*AV165)</f>
        <v>0</v>
      </c>
      <c r="CT165">
        <f>(AF165*BA165*AV165)</f>
        <v>0</v>
      </c>
      <c r="CU165">
        <f t="shared" si="274"/>
        <v>0</v>
      </c>
      <c r="CV165">
        <f>(AH165*AV165)</f>
        <v>0</v>
      </c>
      <c r="CW165">
        <f t="shared" si="275"/>
        <v>0</v>
      </c>
      <c r="CX165">
        <f t="shared" si="275"/>
        <v>0</v>
      </c>
      <c r="CY165">
        <f t="shared" si="276"/>
        <v>0</v>
      </c>
      <c r="CZ165">
        <f t="shared" si="277"/>
        <v>0</v>
      </c>
      <c r="DC165" t="s">
        <v>3</v>
      </c>
      <c r="DD165" t="s">
        <v>274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466</v>
      </c>
      <c r="DW165" t="s">
        <v>466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41425043</v>
      </c>
      <c r="EF165">
        <v>202</v>
      </c>
      <c r="EG165" t="s">
        <v>293</v>
      </c>
      <c r="EH165">
        <v>0</v>
      </c>
      <c r="EI165" t="s">
        <v>3</v>
      </c>
      <c r="EJ165">
        <v>1</v>
      </c>
      <c r="EK165">
        <v>400002</v>
      </c>
      <c r="EL165" t="s">
        <v>294</v>
      </c>
      <c r="EM165" t="s">
        <v>293</v>
      </c>
      <c r="EO165" t="s">
        <v>3</v>
      </c>
      <c r="EQ165">
        <v>1024</v>
      </c>
      <c r="ER165">
        <v>6873</v>
      </c>
      <c r="ES165">
        <v>701.33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6873</v>
      </c>
      <c r="FQ165">
        <v>0</v>
      </c>
      <c r="FR165">
        <f t="shared" si="278"/>
        <v>0</v>
      </c>
      <c r="FS165">
        <v>0</v>
      </c>
      <c r="FX165">
        <v>0</v>
      </c>
      <c r="FY165">
        <v>0</v>
      </c>
      <c r="GA165" t="s">
        <v>467</v>
      </c>
      <c r="GD165">
        <v>0</v>
      </c>
      <c r="GF165">
        <v>69743516</v>
      </c>
      <c r="GG165">
        <v>2</v>
      </c>
      <c r="GH165">
        <v>3</v>
      </c>
      <c r="GI165">
        <v>3</v>
      </c>
      <c r="GJ165">
        <v>0</v>
      </c>
      <c r="GK165">
        <f>ROUND(R165*(R12)/100,2)</f>
        <v>0</v>
      </c>
      <c r="GL165">
        <f t="shared" si="279"/>
        <v>0</v>
      </c>
      <c r="GM165">
        <f t="shared" si="280"/>
        <v>0</v>
      </c>
      <c r="GN165">
        <f t="shared" si="281"/>
        <v>0</v>
      </c>
      <c r="GO165">
        <f t="shared" si="282"/>
        <v>0</v>
      </c>
      <c r="GP165">
        <f t="shared" si="283"/>
        <v>0</v>
      </c>
      <c r="GR165">
        <v>1</v>
      </c>
      <c r="GS165">
        <v>1</v>
      </c>
      <c r="GT165">
        <v>0</v>
      </c>
      <c r="GU165" t="s">
        <v>3</v>
      </c>
      <c r="GV165">
        <f t="shared" si="284"/>
        <v>0</v>
      </c>
      <c r="GW165">
        <v>1</v>
      </c>
      <c r="GX165">
        <f t="shared" si="285"/>
        <v>0</v>
      </c>
      <c r="HA165">
        <v>0</v>
      </c>
      <c r="HB165">
        <v>0</v>
      </c>
      <c r="HC165">
        <f t="shared" si="286"/>
        <v>0</v>
      </c>
      <c r="HE165" t="s">
        <v>276</v>
      </c>
      <c r="HF165" t="s">
        <v>276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5">
      <c r="A166">
        <v>17</v>
      </c>
      <c r="B166">
        <v>1</v>
      </c>
      <c r="C166">
        <f>ROW(SmtRes!A241)</f>
        <v>241</v>
      </c>
      <c r="E166" t="s">
        <v>493</v>
      </c>
      <c r="F166" t="s">
        <v>469</v>
      </c>
      <c r="G166" t="s">
        <v>470</v>
      </c>
      <c r="H166" t="s">
        <v>471</v>
      </c>
      <c r="I166">
        <f>ROUND(3*2/100,9)</f>
        <v>0.06</v>
      </c>
      <c r="J166">
        <v>0</v>
      </c>
      <c r="K166">
        <f>ROUND(3*2/100,9)</f>
        <v>0.06</v>
      </c>
      <c r="O166">
        <f t="shared" si="259"/>
        <v>4904.99</v>
      </c>
      <c r="P166">
        <f t="shared" si="260"/>
        <v>267.37</v>
      </c>
      <c r="Q166">
        <f t="shared" si="261"/>
        <v>12.57</v>
      </c>
      <c r="R166">
        <f t="shared" si="262"/>
        <v>5.92</v>
      </c>
      <c r="S166">
        <f t="shared" si="263"/>
        <v>4625.05</v>
      </c>
      <c r="T166">
        <f t="shared" si="264"/>
        <v>0</v>
      </c>
      <c r="U166">
        <f t="shared" si="265"/>
        <v>7.3141325999999998</v>
      </c>
      <c r="V166">
        <f t="shared" si="266"/>
        <v>0</v>
      </c>
      <c r="W166">
        <f t="shared" si="267"/>
        <v>0</v>
      </c>
      <c r="X166">
        <f t="shared" si="268"/>
        <v>4255.05</v>
      </c>
      <c r="Y166">
        <f t="shared" si="268"/>
        <v>1988.77</v>
      </c>
      <c r="AA166">
        <v>59521336</v>
      </c>
      <c r="AB166">
        <f t="shared" si="269"/>
        <v>2525.04</v>
      </c>
      <c r="AC166">
        <f>ROUND((ES166),6)</f>
        <v>934.2</v>
      </c>
      <c r="AD166">
        <f t="shared" si="287"/>
        <v>13.3</v>
      </c>
      <c r="AE166">
        <f t="shared" si="287"/>
        <v>2.02</v>
      </c>
      <c r="AF166">
        <f t="shared" si="287"/>
        <v>1577.54</v>
      </c>
      <c r="AG166">
        <f t="shared" si="270"/>
        <v>0</v>
      </c>
      <c r="AH166">
        <f t="shared" si="271"/>
        <v>116.43</v>
      </c>
      <c r="AI166">
        <f t="shared" si="271"/>
        <v>0</v>
      </c>
      <c r="AJ166">
        <f t="shared" si="272"/>
        <v>0</v>
      </c>
      <c r="AK166">
        <v>2525.04</v>
      </c>
      <c r="AL166">
        <v>934.2</v>
      </c>
      <c r="AM166">
        <v>13.3</v>
      </c>
      <c r="AN166">
        <v>2.02</v>
      </c>
      <c r="AO166">
        <v>1577.54</v>
      </c>
      <c r="AP166">
        <v>0</v>
      </c>
      <c r="AQ166">
        <v>116.43</v>
      </c>
      <c r="AR166">
        <v>0</v>
      </c>
      <c r="AS166">
        <v>0</v>
      </c>
      <c r="AT166">
        <v>92</v>
      </c>
      <c r="AU166">
        <v>43</v>
      </c>
      <c r="AV166">
        <v>1.0469999999999999</v>
      </c>
      <c r="AW166">
        <v>1</v>
      </c>
      <c r="AZ166">
        <v>1</v>
      </c>
      <c r="BA166">
        <v>46.67</v>
      </c>
      <c r="BB166">
        <v>15.04</v>
      </c>
      <c r="BC166">
        <v>4.7699999999999996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472</v>
      </c>
      <c r="BM166">
        <v>1726</v>
      </c>
      <c r="BN166">
        <v>0</v>
      </c>
      <c r="BO166" t="s">
        <v>469</v>
      </c>
      <c r="BP166">
        <v>1</v>
      </c>
      <c r="BQ166">
        <v>40</v>
      </c>
      <c r="BR166">
        <v>0</v>
      </c>
      <c r="BS166">
        <v>46.67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92</v>
      </c>
      <c r="CA166">
        <v>43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73"/>
        <v>4904.99</v>
      </c>
      <c r="CQ166">
        <f>(AC166*BC166*AW166)</f>
        <v>4456.134</v>
      </c>
      <c r="CR166">
        <f>(AD166*BB166*AV166)</f>
        <v>209.433504</v>
      </c>
      <c r="CS166">
        <f>(AE166*BS166*AV166)</f>
        <v>98.704249799999999</v>
      </c>
      <c r="CT166">
        <f>(AF166*BA166*AV166)</f>
        <v>77084.110014599995</v>
      </c>
      <c r="CU166">
        <f t="shared" si="274"/>
        <v>0</v>
      </c>
      <c r="CV166">
        <f>(AH166*AV166)</f>
        <v>121.90221</v>
      </c>
      <c r="CW166">
        <f t="shared" si="275"/>
        <v>0</v>
      </c>
      <c r="CX166">
        <f t="shared" si="275"/>
        <v>0</v>
      </c>
      <c r="CY166">
        <f t="shared" si="276"/>
        <v>4255.0460000000003</v>
      </c>
      <c r="CZ166">
        <f t="shared" si="277"/>
        <v>1988.7715000000001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112</v>
      </c>
      <c r="DO166">
        <v>70</v>
      </c>
      <c r="DP166">
        <v>1.0469999999999999</v>
      </c>
      <c r="DQ166">
        <v>1</v>
      </c>
      <c r="DU166">
        <v>1013</v>
      </c>
      <c r="DV166" t="s">
        <v>471</v>
      </c>
      <c r="DW166" t="s">
        <v>471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41341567</v>
      </c>
      <c r="EF166">
        <v>40</v>
      </c>
      <c r="EG166" t="s">
        <v>131</v>
      </c>
      <c r="EH166">
        <v>0</v>
      </c>
      <c r="EI166" t="s">
        <v>3</v>
      </c>
      <c r="EJ166">
        <v>2</v>
      </c>
      <c r="EK166">
        <v>1726</v>
      </c>
      <c r="EL166" t="s">
        <v>452</v>
      </c>
      <c r="EM166" t="s">
        <v>453</v>
      </c>
      <c r="EO166" t="s">
        <v>3</v>
      </c>
      <c r="EQ166">
        <v>0</v>
      </c>
      <c r="ER166">
        <v>2525.04</v>
      </c>
      <c r="ES166">
        <v>934.2</v>
      </c>
      <c r="ET166">
        <v>13.3</v>
      </c>
      <c r="EU166">
        <v>2.02</v>
      </c>
      <c r="EV166">
        <v>1577.54</v>
      </c>
      <c r="EW166">
        <v>116.43</v>
      </c>
      <c r="EX166">
        <v>0</v>
      </c>
      <c r="EY166">
        <v>0</v>
      </c>
      <c r="FQ166">
        <v>0</v>
      </c>
      <c r="FR166">
        <f t="shared" si="278"/>
        <v>0</v>
      </c>
      <c r="FS166">
        <v>0</v>
      </c>
      <c r="FX166">
        <v>112</v>
      </c>
      <c r="FY166">
        <v>70</v>
      </c>
      <c r="GA166" t="s">
        <v>3</v>
      </c>
      <c r="GD166">
        <v>0</v>
      </c>
      <c r="GF166">
        <v>-1190498209</v>
      </c>
      <c r="GG166">
        <v>2</v>
      </c>
      <c r="GH166">
        <v>1</v>
      </c>
      <c r="GI166">
        <v>2</v>
      </c>
      <c r="GJ166">
        <v>0</v>
      </c>
      <c r="GK166">
        <f>ROUND(R166*(R12)/100,2)</f>
        <v>9.4700000000000006</v>
      </c>
      <c r="GL166">
        <f t="shared" si="279"/>
        <v>0</v>
      </c>
      <c r="GM166">
        <f t="shared" si="280"/>
        <v>11158.28</v>
      </c>
      <c r="GN166">
        <f t="shared" si="281"/>
        <v>0</v>
      </c>
      <c r="GO166">
        <f t="shared" si="282"/>
        <v>11158.28</v>
      </c>
      <c r="GP166">
        <f t="shared" si="283"/>
        <v>0</v>
      </c>
      <c r="GR166">
        <v>0</v>
      </c>
      <c r="GS166">
        <v>3</v>
      </c>
      <c r="GT166">
        <v>0</v>
      </c>
      <c r="GU166" t="s">
        <v>3</v>
      </c>
      <c r="GV166">
        <f t="shared" si="284"/>
        <v>0</v>
      </c>
      <c r="GW166">
        <v>1</v>
      </c>
      <c r="GX166">
        <f t="shared" si="285"/>
        <v>0</v>
      </c>
      <c r="HA166">
        <v>0</v>
      </c>
      <c r="HB166">
        <v>0</v>
      </c>
      <c r="HC166">
        <f t="shared" si="28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5">
      <c r="A167">
        <v>17</v>
      </c>
      <c r="B167">
        <v>1</v>
      </c>
      <c r="E167" t="s">
        <v>3</v>
      </c>
      <c r="F167" t="s">
        <v>474</v>
      </c>
      <c r="G167" t="s">
        <v>475</v>
      </c>
      <c r="H167" t="s">
        <v>320</v>
      </c>
      <c r="I167">
        <f>ROUND(2*0,9)</f>
        <v>0</v>
      </c>
      <c r="J167">
        <v>0</v>
      </c>
      <c r="K167">
        <f>ROUND(2*0,9)</f>
        <v>0</v>
      </c>
      <c r="O167">
        <f t="shared" si="259"/>
        <v>0</v>
      </c>
      <c r="P167">
        <f t="shared" si="260"/>
        <v>0</v>
      </c>
      <c r="Q167">
        <f t="shared" si="261"/>
        <v>0</v>
      </c>
      <c r="R167">
        <f t="shared" si="262"/>
        <v>0</v>
      </c>
      <c r="S167">
        <f t="shared" si="263"/>
        <v>0</v>
      </c>
      <c r="T167">
        <f t="shared" si="264"/>
        <v>0</v>
      </c>
      <c r="U167">
        <f t="shared" si="265"/>
        <v>0</v>
      </c>
      <c r="V167">
        <f t="shared" si="266"/>
        <v>0</v>
      </c>
      <c r="W167">
        <f t="shared" si="267"/>
        <v>0</v>
      </c>
      <c r="X167">
        <f t="shared" si="268"/>
        <v>0</v>
      </c>
      <c r="Y167">
        <f t="shared" si="268"/>
        <v>0</v>
      </c>
      <c r="AA167">
        <v>-1</v>
      </c>
      <c r="AB167">
        <f t="shared" si="269"/>
        <v>5982.6</v>
      </c>
      <c r="AC167">
        <f>ROUND((ES167),6)</f>
        <v>5982.6</v>
      </c>
      <c r="AD167">
        <f t="shared" si="287"/>
        <v>0</v>
      </c>
      <c r="AE167">
        <f t="shared" si="287"/>
        <v>0</v>
      </c>
      <c r="AF167">
        <f t="shared" si="287"/>
        <v>0</v>
      </c>
      <c r="AG167">
        <f t="shared" si="270"/>
        <v>0</v>
      </c>
      <c r="AH167">
        <f t="shared" si="271"/>
        <v>0</v>
      </c>
      <c r="AI167">
        <f t="shared" si="271"/>
        <v>0</v>
      </c>
      <c r="AJ167">
        <f t="shared" si="272"/>
        <v>0</v>
      </c>
      <c r="AK167">
        <v>5982.6</v>
      </c>
      <c r="AL167">
        <v>5982.6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5.95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476</v>
      </c>
      <c r="BM167">
        <v>1618</v>
      </c>
      <c r="BN167">
        <v>0</v>
      </c>
      <c r="BO167" t="s">
        <v>474</v>
      </c>
      <c r="BP167">
        <v>1</v>
      </c>
      <c r="BQ167">
        <v>201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73"/>
        <v>0</v>
      </c>
      <c r="CQ167">
        <f>(AC167*BC167*AW167)</f>
        <v>35596.47</v>
      </c>
      <c r="CR167">
        <f>(AD167*BB167*AV167)</f>
        <v>0</v>
      </c>
      <c r="CS167">
        <f>(AE167*BS167*AV167)</f>
        <v>0</v>
      </c>
      <c r="CT167">
        <f>(AF167*BA167*AV167)</f>
        <v>0</v>
      </c>
      <c r="CU167">
        <f t="shared" si="274"/>
        <v>0</v>
      </c>
      <c r="CV167">
        <f>(AH167*AV167)</f>
        <v>0</v>
      </c>
      <c r="CW167">
        <f t="shared" si="275"/>
        <v>0</v>
      </c>
      <c r="CX167">
        <f t="shared" si="275"/>
        <v>0</v>
      </c>
      <c r="CY167">
        <f t="shared" si="276"/>
        <v>0</v>
      </c>
      <c r="CZ167">
        <f t="shared" si="277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320</v>
      </c>
      <c r="DW167" t="s">
        <v>320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41341459</v>
      </c>
      <c r="EF167">
        <v>201</v>
      </c>
      <c r="EG167" t="s">
        <v>444</v>
      </c>
      <c r="EH167">
        <v>0</v>
      </c>
      <c r="EI167" t="s">
        <v>3</v>
      </c>
      <c r="EJ167">
        <v>2</v>
      </c>
      <c r="EK167">
        <v>1618</v>
      </c>
      <c r="EL167" t="s">
        <v>445</v>
      </c>
      <c r="EM167" t="s">
        <v>446</v>
      </c>
      <c r="EO167" t="s">
        <v>3</v>
      </c>
      <c r="EQ167">
        <v>1024</v>
      </c>
      <c r="ER167">
        <v>5982.6</v>
      </c>
      <c r="ES167">
        <v>5982.6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278"/>
        <v>0</v>
      </c>
      <c r="FS167">
        <v>0</v>
      </c>
      <c r="FX167">
        <v>0</v>
      </c>
      <c r="FY167">
        <v>0</v>
      </c>
      <c r="GA167" t="s">
        <v>3</v>
      </c>
      <c r="GD167">
        <v>0</v>
      </c>
      <c r="GF167">
        <v>-1546514888</v>
      </c>
      <c r="GG167">
        <v>2</v>
      </c>
      <c r="GH167">
        <v>1</v>
      </c>
      <c r="GI167">
        <v>2</v>
      </c>
      <c r="GJ167">
        <v>0</v>
      </c>
      <c r="GK167">
        <f>ROUND(R167*(R12)/100,2)</f>
        <v>0</v>
      </c>
      <c r="GL167">
        <f t="shared" si="279"/>
        <v>0</v>
      </c>
      <c r="GM167">
        <f t="shared" si="280"/>
        <v>0</v>
      </c>
      <c r="GN167">
        <f t="shared" si="281"/>
        <v>0</v>
      </c>
      <c r="GO167">
        <f t="shared" si="282"/>
        <v>0</v>
      </c>
      <c r="GP167">
        <f t="shared" si="283"/>
        <v>0</v>
      </c>
      <c r="GR167">
        <v>0</v>
      </c>
      <c r="GS167">
        <v>3</v>
      </c>
      <c r="GT167">
        <v>0</v>
      </c>
      <c r="GU167" t="s">
        <v>3</v>
      </c>
      <c r="GV167">
        <f t="shared" si="284"/>
        <v>0</v>
      </c>
      <c r="GW167">
        <v>1</v>
      </c>
      <c r="GX167">
        <f t="shared" si="285"/>
        <v>0</v>
      </c>
      <c r="HA167">
        <v>0</v>
      </c>
      <c r="HB167">
        <v>0</v>
      </c>
      <c r="HC167">
        <f t="shared" si="286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5">
      <c r="A168">
        <v>19</v>
      </c>
      <c r="B168">
        <v>1</v>
      </c>
      <c r="F168" t="s">
        <v>3</v>
      </c>
      <c r="G168" t="s">
        <v>494</v>
      </c>
      <c r="H168" t="s">
        <v>3</v>
      </c>
      <c r="AA168">
        <v>1</v>
      </c>
      <c r="IK168">
        <v>0</v>
      </c>
    </row>
    <row r="169" spans="1:245" x14ac:dyDescent="0.25">
      <c r="A169">
        <v>17</v>
      </c>
      <c r="B169">
        <v>1</v>
      </c>
      <c r="C169">
        <f>ROW(SmtRes!A255)</f>
        <v>255</v>
      </c>
      <c r="E169" t="s">
        <v>3</v>
      </c>
      <c r="F169" t="s">
        <v>495</v>
      </c>
      <c r="G169" t="s">
        <v>496</v>
      </c>
      <c r="H169" t="s">
        <v>427</v>
      </c>
      <c r="I169">
        <f>ROUND((56*2)*0/100,9)</f>
        <v>0</v>
      </c>
      <c r="J169">
        <v>0</v>
      </c>
      <c r="K169">
        <f>ROUND((56*2)*0/100,9)</f>
        <v>0</v>
      </c>
      <c r="O169">
        <f t="shared" ref="O169:O177" si="288">ROUND(CP169,2)</f>
        <v>0</v>
      </c>
      <c r="P169">
        <f t="shared" ref="P169:P177" si="289">ROUND(CQ169*I169,2)</f>
        <v>0</v>
      </c>
      <c r="Q169">
        <f t="shared" ref="Q169:Q177" si="290">ROUND(CR169*I169,2)</f>
        <v>0</v>
      </c>
      <c r="R169">
        <f t="shared" ref="R169:R177" si="291">ROUND(CS169*I169,2)</f>
        <v>0</v>
      </c>
      <c r="S169">
        <f t="shared" ref="S169:S177" si="292">ROUND(CT169*I169,2)</f>
        <v>0</v>
      </c>
      <c r="T169">
        <f t="shared" ref="T169:T177" si="293">ROUND(CU169*I169,2)</f>
        <v>0</v>
      </c>
      <c r="U169">
        <f t="shared" ref="U169:U177" si="294">CV169*I169</f>
        <v>0</v>
      </c>
      <c r="V169">
        <f t="shared" ref="V169:V177" si="295">CW169*I169</f>
        <v>0</v>
      </c>
      <c r="W169">
        <f t="shared" ref="W169:W177" si="296">ROUND(CX169*I169,2)</f>
        <v>0</v>
      </c>
      <c r="X169">
        <f t="shared" ref="X169:X177" si="297">ROUND(CY169,2)</f>
        <v>0</v>
      </c>
      <c r="Y169">
        <f t="shared" ref="Y169:Y177" si="298">ROUND(CZ169,2)</f>
        <v>0</v>
      </c>
      <c r="AA169">
        <v>-1</v>
      </c>
      <c r="AB169">
        <f t="shared" ref="AB169:AB177" si="299">ROUND((AC169+AD169+AF169),6)</f>
        <v>3212.33</v>
      </c>
      <c r="AC169">
        <f>ROUND((ES169),6)</f>
        <v>1668.59</v>
      </c>
      <c r="AD169">
        <f>ROUND((ET169),6)</f>
        <v>1220.96</v>
      </c>
      <c r="AE169">
        <f>ROUND((EU169),6)</f>
        <v>136.26</v>
      </c>
      <c r="AF169">
        <f>ROUND((EV169),6)</f>
        <v>322.77999999999997</v>
      </c>
      <c r="AG169">
        <f t="shared" ref="AG169:AG177" si="300">ROUND((AP169),6)</f>
        <v>0</v>
      </c>
      <c r="AH169">
        <f t="shared" ref="AH169:AI172" si="301">(EW169)</f>
        <v>26.2</v>
      </c>
      <c r="AI169">
        <f t="shared" si="301"/>
        <v>0</v>
      </c>
      <c r="AJ169">
        <f t="shared" ref="AJ169:AJ177" si="302">(AS169)</f>
        <v>0</v>
      </c>
      <c r="AK169">
        <v>3212.33</v>
      </c>
      <c r="AL169">
        <v>1668.59</v>
      </c>
      <c r="AM169">
        <v>1220.96</v>
      </c>
      <c r="AN169">
        <v>136.26</v>
      </c>
      <c r="AO169">
        <v>322.77999999999997</v>
      </c>
      <c r="AP169">
        <v>0</v>
      </c>
      <c r="AQ169">
        <v>26.2</v>
      </c>
      <c r="AR169">
        <v>0</v>
      </c>
      <c r="AS169">
        <v>0</v>
      </c>
      <c r="AT169">
        <v>92</v>
      </c>
      <c r="AU169">
        <v>43</v>
      </c>
      <c r="AV169">
        <v>1.0669999999999999</v>
      </c>
      <c r="AW169">
        <v>1.081</v>
      </c>
      <c r="AZ169">
        <v>1</v>
      </c>
      <c r="BA169">
        <v>46.67</v>
      </c>
      <c r="BB169">
        <v>13.8</v>
      </c>
      <c r="BC169">
        <v>3.6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497</v>
      </c>
      <c r="BM169">
        <v>318</v>
      </c>
      <c r="BN169">
        <v>0</v>
      </c>
      <c r="BO169" t="s">
        <v>495</v>
      </c>
      <c r="BP169">
        <v>1</v>
      </c>
      <c r="BQ169">
        <v>40</v>
      </c>
      <c r="BR169">
        <v>0</v>
      </c>
      <c r="BS169">
        <v>46.67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92</v>
      </c>
      <c r="CA169">
        <v>43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ref="CP169:CP177" si="303">(P169+Q169+S169)</f>
        <v>0</v>
      </c>
      <c r="CQ169">
        <f t="shared" ref="CQ169:CQ177" si="304">(AC169*BC169*AW169)</f>
        <v>6493.4848439999996</v>
      </c>
      <c r="CR169">
        <f t="shared" ref="CR169:CR177" si="305">(AD169*BB169*AV169)</f>
        <v>17978.147615999998</v>
      </c>
      <c r="CS169">
        <f t="shared" ref="CS169:CS177" si="306">(AE169*BS169*AV169)</f>
        <v>6785.324231399999</v>
      </c>
      <c r="CT169">
        <f t="shared" ref="CT169:CT177" si="307">(AF169*BA169*AV169)</f>
        <v>16073.440154199998</v>
      </c>
      <c r="CU169">
        <f t="shared" ref="CU169:CU177" si="308">AG169</f>
        <v>0</v>
      </c>
      <c r="CV169">
        <f t="shared" ref="CV169:CV177" si="309">(AH169*AV169)</f>
        <v>27.955399999999997</v>
      </c>
      <c r="CW169">
        <f t="shared" ref="CW169:CW177" si="310">AI169</f>
        <v>0</v>
      </c>
      <c r="CX169">
        <f t="shared" ref="CX169:CX177" si="311">AJ169</f>
        <v>0</v>
      </c>
      <c r="CY169">
        <f t="shared" ref="CY169:CY177" si="312">S169*(BZ169/100)</f>
        <v>0</v>
      </c>
      <c r="CZ169">
        <f t="shared" ref="CZ169:CZ177" si="313">S169*(CA169/100)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112</v>
      </c>
      <c r="DO169">
        <v>70</v>
      </c>
      <c r="DP169">
        <v>1.0669999999999999</v>
      </c>
      <c r="DQ169">
        <v>1.081</v>
      </c>
      <c r="DU169">
        <v>1013</v>
      </c>
      <c r="DV169" t="s">
        <v>427</v>
      </c>
      <c r="DW169" t="s">
        <v>427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41340159</v>
      </c>
      <c r="EF169">
        <v>40</v>
      </c>
      <c r="EG169" t="s">
        <v>131</v>
      </c>
      <c r="EH169">
        <v>0</v>
      </c>
      <c r="EI169" t="s">
        <v>3</v>
      </c>
      <c r="EJ169">
        <v>2</v>
      </c>
      <c r="EK169">
        <v>318</v>
      </c>
      <c r="EL169" t="s">
        <v>429</v>
      </c>
      <c r="EM169" t="s">
        <v>430</v>
      </c>
      <c r="EO169" t="s">
        <v>3</v>
      </c>
      <c r="EQ169">
        <v>1024</v>
      </c>
      <c r="ER169">
        <v>3212.33</v>
      </c>
      <c r="ES169">
        <v>1668.59</v>
      </c>
      <c r="ET169">
        <v>1220.96</v>
      </c>
      <c r="EU169">
        <v>136.26</v>
      </c>
      <c r="EV169">
        <v>322.77999999999997</v>
      </c>
      <c r="EW169">
        <v>26.2</v>
      </c>
      <c r="EX169">
        <v>0</v>
      </c>
      <c r="EY169">
        <v>0</v>
      </c>
      <c r="FQ169">
        <v>0</v>
      </c>
      <c r="FR169">
        <f t="shared" ref="FR169:FR177" si="314">ROUND(IF(BI169=3,GM169,0),2)</f>
        <v>0</v>
      </c>
      <c r="FS169">
        <v>2</v>
      </c>
      <c r="FX169">
        <v>112</v>
      </c>
      <c r="FY169">
        <v>70</v>
      </c>
      <c r="GA169" t="s">
        <v>3</v>
      </c>
      <c r="GD169">
        <v>0</v>
      </c>
      <c r="GF169">
        <v>-1717344805</v>
      </c>
      <c r="GG169">
        <v>2</v>
      </c>
      <c r="GH169">
        <v>1</v>
      </c>
      <c r="GI169">
        <v>2</v>
      </c>
      <c r="GJ169">
        <v>0</v>
      </c>
      <c r="GK169">
        <f>ROUND(R169*(R12)/100,2)</f>
        <v>0</v>
      </c>
      <c r="GL169">
        <f t="shared" ref="GL169:GL177" si="315">ROUND(IF(AND(BH169=3,BI169=3,FS169&lt;&gt;0),P169,0),2)</f>
        <v>0</v>
      </c>
      <c r="GM169">
        <f t="shared" ref="GM169:GM177" si="316">ROUND(O169+X169+Y169+GK169,2)+GX169</f>
        <v>0</v>
      </c>
      <c r="GN169">
        <f t="shared" ref="GN169:GN177" si="317">IF(OR(BI169=0,BI169=1),GM169-GX169,0)</f>
        <v>0</v>
      </c>
      <c r="GO169">
        <f t="shared" ref="GO169:GO177" si="318">IF(BI169=2,GM169-GX169,0)</f>
        <v>0</v>
      </c>
      <c r="GP169">
        <f t="shared" ref="GP169:GP177" si="319"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 t="shared" ref="GV169:GV177" si="320">ROUND((GT169),6)</f>
        <v>0</v>
      </c>
      <c r="GW169">
        <v>1</v>
      </c>
      <c r="GX169">
        <f t="shared" ref="GX169:GX177" si="321">ROUND(HC169*I169,2)</f>
        <v>0</v>
      </c>
      <c r="HA169">
        <v>0</v>
      </c>
      <c r="HB169">
        <v>0</v>
      </c>
      <c r="HC169">
        <f t="shared" ref="HC169:HC177" si="322">GV169*GW169</f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5">
      <c r="A170">
        <v>17</v>
      </c>
      <c r="B170">
        <v>1</v>
      </c>
      <c r="E170" t="s">
        <v>3</v>
      </c>
      <c r="F170" t="s">
        <v>291</v>
      </c>
      <c r="G170" t="s">
        <v>498</v>
      </c>
      <c r="H170" t="s">
        <v>124</v>
      </c>
      <c r="I170">
        <f>ROUND(I169*100*0,9)</f>
        <v>0</v>
      </c>
      <c r="J170">
        <v>0</v>
      </c>
      <c r="K170">
        <f>ROUND(I169*100*0,9)</f>
        <v>0</v>
      </c>
      <c r="O170">
        <f t="shared" si="288"/>
        <v>0</v>
      </c>
      <c r="P170">
        <f t="shared" si="289"/>
        <v>0</v>
      </c>
      <c r="Q170">
        <f t="shared" si="290"/>
        <v>0</v>
      </c>
      <c r="R170">
        <f t="shared" si="291"/>
        <v>0</v>
      </c>
      <c r="S170">
        <f t="shared" si="292"/>
        <v>0</v>
      </c>
      <c r="T170">
        <f t="shared" si="293"/>
        <v>0</v>
      </c>
      <c r="U170">
        <f t="shared" si="294"/>
        <v>0</v>
      </c>
      <c r="V170">
        <f t="shared" si="295"/>
        <v>0</v>
      </c>
      <c r="W170">
        <f t="shared" si="296"/>
        <v>0</v>
      </c>
      <c r="X170">
        <f t="shared" si="297"/>
        <v>0</v>
      </c>
      <c r="Y170">
        <f t="shared" si="298"/>
        <v>0</v>
      </c>
      <c r="AA170">
        <v>-1</v>
      </c>
      <c r="AB170">
        <f t="shared" si="299"/>
        <v>328.2054</v>
      </c>
      <c r="AC170">
        <f>ROUND(((ES170*1.02)),6)</f>
        <v>328.2054</v>
      </c>
      <c r="AD170">
        <f t="shared" ref="AD170:AF172" si="323">ROUND((ET170),6)</f>
        <v>0</v>
      </c>
      <c r="AE170">
        <f t="shared" si="323"/>
        <v>0</v>
      </c>
      <c r="AF170">
        <f t="shared" si="323"/>
        <v>0</v>
      </c>
      <c r="AG170">
        <f t="shared" si="300"/>
        <v>0</v>
      </c>
      <c r="AH170">
        <f t="shared" si="301"/>
        <v>0</v>
      </c>
      <c r="AI170">
        <f t="shared" si="301"/>
        <v>0</v>
      </c>
      <c r="AJ170">
        <f t="shared" si="302"/>
        <v>0</v>
      </c>
      <c r="AK170">
        <v>321.77</v>
      </c>
      <c r="AL170">
        <v>321.77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9.8000000000000007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400002</v>
      </c>
      <c r="BN170">
        <v>0</v>
      </c>
      <c r="BO170" t="s">
        <v>3</v>
      </c>
      <c r="BP170">
        <v>0</v>
      </c>
      <c r="BQ170">
        <v>202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303"/>
        <v>0</v>
      </c>
      <c r="CQ170">
        <f t="shared" si="304"/>
        <v>3216.4129200000002</v>
      </c>
      <c r="CR170">
        <f t="shared" si="305"/>
        <v>0</v>
      </c>
      <c r="CS170">
        <f t="shared" si="306"/>
        <v>0</v>
      </c>
      <c r="CT170">
        <f t="shared" si="307"/>
        <v>0</v>
      </c>
      <c r="CU170">
        <f t="shared" si="308"/>
        <v>0</v>
      </c>
      <c r="CV170">
        <f t="shared" si="309"/>
        <v>0</v>
      </c>
      <c r="CW170">
        <f t="shared" si="310"/>
        <v>0</v>
      </c>
      <c r="CX170">
        <f t="shared" si="311"/>
        <v>0</v>
      </c>
      <c r="CY170">
        <f t="shared" si="312"/>
        <v>0</v>
      </c>
      <c r="CZ170">
        <f t="shared" si="313"/>
        <v>0</v>
      </c>
      <c r="DC170" t="s">
        <v>3</v>
      </c>
      <c r="DD170" t="s">
        <v>274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124</v>
      </c>
      <c r="DW170" t="s">
        <v>124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41425043</v>
      </c>
      <c r="EF170">
        <v>202</v>
      </c>
      <c r="EG170" t="s">
        <v>293</v>
      </c>
      <c r="EH170">
        <v>0</v>
      </c>
      <c r="EI170" t="s">
        <v>3</v>
      </c>
      <c r="EJ170">
        <v>1</v>
      </c>
      <c r="EK170">
        <v>400002</v>
      </c>
      <c r="EL170" t="s">
        <v>294</v>
      </c>
      <c r="EM170" t="s">
        <v>293</v>
      </c>
      <c r="EO170" t="s">
        <v>3</v>
      </c>
      <c r="EQ170">
        <v>1024</v>
      </c>
      <c r="ER170">
        <v>321.77</v>
      </c>
      <c r="ES170">
        <v>321.77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1</v>
      </c>
      <c r="FD170">
        <v>18</v>
      </c>
      <c r="FF170">
        <v>3784</v>
      </c>
      <c r="FQ170">
        <v>0</v>
      </c>
      <c r="FR170">
        <f t="shared" si="314"/>
        <v>0</v>
      </c>
      <c r="FS170">
        <v>0</v>
      </c>
      <c r="FX170">
        <v>0</v>
      </c>
      <c r="FY170">
        <v>0</v>
      </c>
      <c r="GA170" t="s">
        <v>499</v>
      </c>
      <c r="GD170">
        <v>0</v>
      </c>
      <c r="GF170">
        <v>-95544419</v>
      </c>
      <c r="GG170">
        <v>2</v>
      </c>
      <c r="GH170">
        <v>3</v>
      </c>
      <c r="GI170">
        <v>3</v>
      </c>
      <c r="GJ170">
        <v>0</v>
      </c>
      <c r="GK170">
        <f>ROUND(R170*(R12)/100,2)</f>
        <v>0</v>
      </c>
      <c r="GL170">
        <f t="shared" si="315"/>
        <v>0</v>
      </c>
      <c r="GM170">
        <f t="shared" si="316"/>
        <v>0</v>
      </c>
      <c r="GN170">
        <f t="shared" si="317"/>
        <v>0</v>
      </c>
      <c r="GO170">
        <f t="shared" si="318"/>
        <v>0</v>
      </c>
      <c r="GP170">
        <f t="shared" si="319"/>
        <v>0</v>
      </c>
      <c r="GR170">
        <v>1</v>
      </c>
      <c r="GS170">
        <v>1</v>
      </c>
      <c r="GT170">
        <v>0</v>
      </c>
      <c r="GU170" t="s">
        <v>3</v>
      </c>
      <c r="GV170">
        <f t="shared" si="320"/>
        <v>0</v>
      </c>
      <c r="GW170">
        <v>1</v>
      </c>
      <c r="GX170">
        <f t="shared" si="321"/>
        <v>0</v>
      </c>
      <c r="HA170">
        <v>0</v>
      </c>
      <c r="HB170">
        <v>0</v>
      </c>
      <c r="HC170">
        <f t="shared" si="322"/>
        <v>0</v>
      </c>
      <c r="HE170" t="s">
        <v>276</v>
      </c>
      <c r="HF170" t="s">
        <v>276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5">
      <c r="A171">
        <v>17</v>
      </c>
      <c r="B171">
        <v>1</v>
      </c>
      <c r="C171">
        <f>ROW(SmtRes!A256)</f>
        <v>256</v>
      </c>
      <c r="E171" t="s">
        <v>3</v>
      </c>
      <c r="F171" t="s">
        <v>500</v>
      </c>
      <c r="G171" t="s">
        <v>501</v>
      </c>
      <c r="H171" t="s">
        <v>83</v>
      </c>
      <c r="I171">
        <f>ROUND((3*2*2+1*2)*0/100,9)</f>
        <v>0</v>
      </c>
      <c r="J171">
        <v>0</v>
      </c>
      <c r="K171">
        <f>ROUND((3*2*2+1*2)*0/100,9)</f>
        <v>0</v>
      </c>
      <c r="O171">
        <f t="shared" si="288"/>
        <v>0</v>
      </c>
      <c r="P171">
        <f t="shared" si="289"/>
        <v>0</v>
      </c>
      <c r="Q171">
        <f t="shared" si="290"/>
        <v>0</v>
      </c>
      <c r="R171">
        <f t="shared" si="291"/>
        <v>0</v>
      </c>
      <c r="S171">
        <f t="shared" si="292"/>
        <v>0</v>
      </c>
      <c r="T171">
        <f t="shared" si="293"/>
        <v>0</v>
      </c>
      <c r="U171">
        <f t="shared" si="294"/>
        <v>0</v>
      </c>
      <c r="V171">
        <f t="shared" si="295"/>
        <v>0</v>
      </c>
      <c r="W171">
        <f t="shared" si="296"/>
        <v>0</v>
      </c>
      <c r="X171">
        <f t="shared" si="297"/>
        <v>0</v>
      </c>
      <c r="Y171">
        <f t="shared" si="298"/>
        <v>0</v>
      </c>
      <c r="AA171">
        <v>-1</v>
      </c>
      <c r="AB171">
        <f t="shared" si="299"/>
        <v>712.1</v>
      </c>
      <c r="AC171">
        <f>ROUND((ES171),6)</f>
        <v>0</v>
      </c>
      <c r="AD171">
        <f t="shared" si="323"/>
        <v>0</v>
      </c>
      <c r="AE171">
        <f t="shared" si="323"/>
        <v>0</v>
      </c>
      <c r="AF171">
        <f t="shared" si="323"/>
        <v>712.1</v>
      </c>
      <c r="AG171">
        <f t="shared" si="300"/>
        <v>0</v>
      </c>
      <c r="AH171">
        <f t="shared" si="301"/>
        <v>57.8</v>
      </c>
      <c r="AI171">
        <f t="shared" si="301"/>
        <v>0</v>
      </c>
      <c r="AJ171">
        <f t="shared" si="302"/>
        <v>0</v>
      </c>
      <c r="AK171">
        <v>712.1</v>
      </c>
      <c r="AL171">
        <v>0</v>
      </c>
      <c r="AM171">
        <v>0</v>
      </c>
      <c r="AN171">
        <v>0</v>
      </c>
      <c r="AO171">
        <v>712.1</v>
      </c>
      <c r="AP171">
        <v>0</v>
      </c>
      <c r="AQ171">
        <v>57.8</v>
      </c>
      <c r="AR171">
        <v>0</v>
      </c>
      <c r="AS171">
        <v>0</v>
      </c>
      <c r="AT171">
        <v>92</v>
      </c>
      <c r="AU171">
        <v>43</v>
      </c>
      <c r="AV171">
        <v>1.0669999999999999</v>
      </c>
      <c r="AW171">
        <v>1.081</v>
      </c>
      <c r="AZ171">
        <v>1</v>
      </c>
      <c r="BA171">
        <v>46.67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502</v>
      </c>
      <c r="BM171">
        <v>318</v>
      </c>
      <c r="BN171">
        <v>0</v>
      </c>
      <c r="BO171" t="s">
        <v>500</v>
      </c>
      <c r="BP171">
        <v>1</v>
      </c>
      <c r="BQ171">
        <v>40</v>
      </c>
      <c r="BR171">
        <v>0</v>
      </c>
      <c r="BS171">
        <v>46.67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92</v>
      </c>
      <c r="CA171">
        <v>43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303"/>
        <v>0</v>
      </c>
      <c r="CQ171">
        <f t="shared" si="304"/>
        <v>0</v>
      </c>
      <c r="CR171">
        <f t="shared" si="305"/>
        <v>0</v>
      </c>
      <c r="CS171">
        <f t="shared" si="306"/>
        <v>0</v>
      </c>
      <c r="CT171">
        <f t="shared" si="307"/>
        <v>35460.365368999999</v>
      </c>
      <c r="CU171">
        <f t="shared" si="308"/>
        <v>0</v>
      </c>
      <c r="CV171">
        <f t="shared" si="309"/>
        <v>61.672599999999996</v>
      </c>
      <c r="CW171">
        <f t="shared" si="310"/>
        <v>0</v>
      </c>
      <c r="CX171">
        <f t="shared" si="311"/>
        <v>0</v>
      </c>
      <c r="CY171">
        <f t="shared" si="312"/>
        <v>0</v>
      </c>
      <c r="CZ171">
        <f t="shared" si="313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112</v>
      </c>
      <c r="DO171">
        <v>70</v>
      </c>
      <c r="DP171">
        <v>1.0669999999999999</v>
      </c>
      <c r="DQ171">
        <v>1.081</v>
      </c>
      <c r="DU171">
        <v>1010</v>
      </c>
      <c r="DV171" t="s">
        <v>83</v>
      </c>
      <c r="DW171" t="s">
        <v>83</v>
      </c>
      <c r="DX171">
        <v>100</v>
      </c>
      <c r="DZ171" t="s">
        <v>3</v>
      </c>
      <c r="EA171" t="s">
        <v>3</v>
      </c>
      <c r="EB171" t="s">
        <v>3</v>
      </c>
      <c r="EC171" t="s">
        <v>3</v>
      </c>
      <c r="EE171">
        <v>41340159</v>
      </c>
      <c r="EF171">
        <v>40</v>
      </c>
      <c r="EG171" t="s">
        <v>131</v>
      </c>
      <c r="EH171">
        <v>0</v>
      </c>
      <c r="EI171" t="s">
        <v>3</v>
      </c>
      <c r="EJ171">
        <v>2</v>
      </c>
      <c r="EK171">
        <v>318</v>
      </c>
      <c r="EL171" t="s">
        <v>429</v>
      </c>
      <c r="EM171" t="s">
        <v>430</v>
      </c>
      <c r="EO171" t="s">
        <v>3</v>
      </c>
      <c r="EQ171">
        <v>1024</v>
      </c>
      <c r="ER171">
        <v>712.1</v>
      </c>
      <c r="ES171">
        <v>0</v>
      </c>
      <c r="ET171">
        <v>0</v>
      </c>
      <c r="EU171">
        <v>0</v>
      </c>
      <c r="EV171">
        <v>712.1</v>
      </c>
      <c r="EW171">
        <v>57.8</v>
      </c>
      <c r="EX171">
        <v>0</v>
      </c>
      <c r="EY171">
        <v>0</v>
      </c>
      <c r="FQ171">
        <v>0</v>
      </c>
      <c r="FR171">
        <f t="shared" si="314"/>
        <v>0</v>
      </c>
      <c r="FS171">
        <v>2</v>
      </c>
      <c r="FX171">
        <v>112</v>
      </c>
      <c r="FY171">
        <v>70</v>
      </c>
      <c r="GA171" t="s">
        <v>3</v>
      </c>
      <c r="GD171">
        <v>0</v>
      </c>
      <c r="GF171">
        <v>573541355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315"/>
        <v>0</v>
      </c>
      <c r="GM171">
        <f t="shared" si="316"/>
        <v>0</v>
      </c>
      <c r="GN171">
        <f t="shared" si="317"/>
        <v>0</v>
      </c>
      <c r="GO171">
        <f t="shared" si="318"/>
        <v>0</v>
      </c>
      <c r="GP171">
        <f t="shared" si="319"/>
        <v>0</v>
      </c>
      <c r="GR171">
        <v>0</v>
      </c>
      <c r="GS171">
        <v>3</v>
      </c>
      <c r="GT171">
        <v>0</v>
      </c>
      <c r="GU171" t="s">
        <v>3</v>
      </c>
      <c r="GV171">
        <f t="shared" si="320"/>
        <v>0</v>
      </c>
      <c r="GW171">
        <v>1</v>
      </c>
      <c r="GX171">
        <f t="shared" si="321"/>
        <v>0</v>
      </c>
      <c r="HA171">
        <v>0</v>
      </c>
      <c r="HB171">
        <v>0</v>
      </c>
      <c r="HC171">
        <f t="shared" si="322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5">
      <c r="A172">
        <v>17</v>
      </c>
      <c r="B172">
        <v>1</v>
      </c>
      <c r="E172" t="s">
        <v>3</v>
      </c>
      <c r="F172" t="s">
        <v>291</v>
      </c>
      <c r="G172" t="s">
        <v>503</v>
      </c>
      <c r="H172" t="s">
        <v>137</v>
      </c>
      <c r="I172">
        <f>ROUND(I171*100*2*0,9)</f>
        <v>0</v>
      </c>
      <c r="J172">
        <v>0</v>
      </c>
      <c r="K172">
        <f>ROUND(I171*100*2*0,9)</f>
        <v>0</v>
      </c>
      <c r="O172">
        <f t="shared" si="288"/>
        <v>0</v>
      </c>
      <c r="P172">
        <f t="shared" si="289"/>
        <v>0</v>
      </c>
      <c r="Q172">
        <f t="shared" si="290"/>
        <v>0</v>
      </c>
      <c r="R172">
        <f t="shared" si="291"/>
        <v>0</v>
      </c>
      <c r="S172">
        <f t="shared" si="292"/>
        <v>0</v>
      </c>
      <c r="T172">
        <f t="shared" si="293"/>
        <v>0</v>
      </c>
      <c r="U172">
        <f t="shared" si="294"/>
        <v>0</v>
      </c>
      <c r="V172">
        <f t="shared" si="295"/>
        <v>0</v>
      </c>
      <c r="W172">
        <f t="shared" si="296"/>
        <v>0</v>
      </c>
      <c r="X172">
        <f t="shared" si="297"/>
        <v>0</v>
      </c>
      <c r="Y172">
        <f t="shared" si="298"/>
        <v>0</v>
      </c>
      <c r="AA172">
        <v>-1</v>
      </c>
      <c r="AB172">
        <f t="shared" si="299"/>
        <v>132.3552</v>
      </c>
      <c r="AC172">
        <f>ROUND(((ES172*1.02)),6)</f>
        <v>132.3552</v>
      </c>
      <c r="AD172">
        <f t="shared" si="323"/>
        <v>0</v>
      </c>
      <c r="AE172">
        <f t="shared" si="323"/>
        <v>0</v>
      </c>
      <c r="AF172">
        <f t="shared" si="323"/>
        <v>0</v>
      </c>
      <c r="AG172">
        <f t="shared" si="300"/>
        <v>0</v>
      </c>
      <c r="AH172">
        <f t="shared" si="301"/>
        <v>0</v>
      </c>
      <c r="AI172">
        <f t="shared" si="301"/>
        <v>0</v>
      </c>
      <c r="AJ172">
        <f t="shared" si="302"/>
        <v>0</v>
      </c>
      <c r="AK172">
        <v>129.76</v>
      </c>
      <c r="AL172">
        <v>129.76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9.8000000000000007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</v>
      </c>
      <c r="BM172">
        <v>400002</v>
      </c>
      <c r="BN172">
        <v>0</v>
      </c>
      <c r="BO172" t="s">
        <v>3</v>
      </c>
      <c r="BP172">
        <v>0</v>
      </c>
      <c r="BQ172">
        <v>202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303"/>
        <v>0</v>
      </c>
      <c r="CQ172">
        <f t="shared" si="304"/>
        <v>1297.08096</v>
      </c>
      <c r="CR172">
        <f t="shared" si="305"/>
        <v>0</v>
      </c>
      <c r="CS172">
        <f t="shared" si="306"/>
        <v>0</v>
      </c>
      <c r="CT172">
        <f t="shared" si="307"/>
        <v>0</v>
      </c>
      <c r="CU172">
        <f t="shared" si="308"/>
        <v>0</v>
      </c>
      <c r="CV172">
        <f t="shared" si="309"/>
        <v>0</v>
      </c>
      <c r="CW172">
        <f t="shared" si="310"/>
        <v>0</v>
      </c>
      <c r="CX172">
        <f t="shared" si="311"/>
        <v>0</v>
      </c>
      <c r="CY172">
        <f t="shared" si="312"/>
        <v>0</v>
      </c>
      <c r="CZ172">
        <f t="shared" si="313"/>
        <v>0</v>
      </c>
      <c r="DC172" t="s">
        <v>3</v>
      </c>
      <c r="DD172" t="s">
        <v>274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137</v>
      </c>
      <c r="DW172" t="s">
        <v>137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41425043</v>
      </c>
      <c r="EF172">
        <v>202</v>
      </c>
      <c r="EG172" t="s">
        <v>293</v>
      </c>
      <c r="EH172">
        <v>0</v>
      </c>
      <c r="EI172" t="s">
        <v>3</v>
      </c>
      <c r="EJ172">
        <v>1</v>
      </c>
      <c r="EK172">
        <v>400002</v>
      </c>
      <c r="EL172" t="s">
        <v>294</v>
      </c>
      <c r="EM172" t="s">
        <v>293</v>
      </c>
      <c r="EO172" t="s">
        <v>3</v>
      </c>
      <c r="EQ172">
        <v>1024</v>
      </c>
      <c r="ER172">
        <v>129.76</v>
      </c>
      <c r="ES172">
        <v>129.76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1</v>
      </c>
      <c r="FD172">
        <v>18</v>
      </c>
      <c r="FF172">
        <v>1526</v>
      </c>
      <c r="FQ172">
        <v>0</v>
      </c>
      <c r="FR172">
        <f t="shared" si="314"/>
        <v>0</v>
      </c>
      <c r="FS172">
        <v>0</v>
      </c>
      <c r="FX172">
        <v>0</v>
      </c>
      <c r="FY172">
        <v>0</v>
      </c>
      <c r="GA172" t="s">
        <v>504</v>
      </c>
      <c r="GD172">
        <v>0</v>
      </c>
      <c r="GF172">
        <v>-1269640340</v>
      </c>
      <c r="GG172">
        <v>2</v>
      </c>
      <c r="GH172">
        <v>3</v>
      </c>
      <c r="GI172">
        <v>3</v>
      </c>
      <c r="GJ172">
        <v>0</v>
      </c>
      <c r="GK172">
        <f>ROUND(R172*(R12)/100,2)</f>
        <v>0</v>
      </c>
      <c r="GL172">
        <f t="shared" si="315"/>
        <v>0</v>
      </c>
      <c r="GM172">
        <f t="shared" si="316"/>
        <v>0</v>
      </c>
      <c r="GN172">
        <f t="shared" si="317"/>
        <v>0</v>
      </c>
      <c r="GO172">
        <f t="shared" si="318"/>
        <v>0</v>
      </c>
      <c r="GP172">
        <f t="shared" si="319"/>
        <v>0</v>
      </c>
      <c r="GR172">
        <v>1</v>
      </c>
      <c r="GS172">
        <v>1</v>
      </c>
      <c r="GT172">
        <v>0</v>
      </c>
      <c r="GU172" t="s">
        <v>3</v>
      </c>
      <c r="GV172">
        <f t="shared" si="320"/>
        <v>0</v>
      </c>
      <c r="GW172">
        <v>1</v>
      </c>
      <c r="GX172">
        <f t="shared" si="321"/>
        <v>0</v>
      </c>
      <c r="HA172">
        <v>0</v>
      </c>
      <c r="HB172">
        <v>0</v>
      </c>
      <c r="HC172">
        <f t="shared" si="322"/>
        <v>0</v>
      </c>
      <c r="HE172" t="s">
        <v>276</v>
      </c>
      <c r="HF172" t="s">
        <v>276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5">
      <c r="A173">
        <v>17</v>
      </c>
      <c r="B173">
        <v>1</v>
      </c>
      <c r="C173">
        <f>ROW(SmtRes!A267)</f>
        <v>267</v>
      </c>
      <c r="E173" t="s">
        <v>505</v>
      </c>
      <c r="F173" t="s">
        <v>506</v>
      </c>
      <c r="G173" t="s">
        <v>507</v>
      </c>
      <c r="H173" t="s">
        <v>427</v>
      </c>
      <c r="I173">
        <f>ROUND(ROUND(((2.4*3*2*1.01+2.4*1.01)/100),4),9)</f>
        <v>0.16969999999999999</v>
      </c>
      <c r="J173">
        <v>0</v>
      </c>
      <c r="K173">
        <f>ROUND(ROUND(((2.4*3*2*1.01+2.4*1.01)/100),4),9)</f>
        <v>0.16969999999999999</v>
      </c>
      <c r="O173">
        <f t="shared" si="288"/>
        <v>2747.09</v>
      </c>
      <c r="P173">
        <f t="shared" si="289"/>
        <v>168.79</v>
      </c>
      <c r="Q173">
        <f t="shared" si="290"/>
        <v>287.87</v>
      </c>
      <c r="R173">
        <f t="shared" si="291"/>
        <v>124.37</v>
      </c>
      <c r="S173">
        <f t="shared" si="292"/>
        <v>2290.4299999999998</v>
      </c>
      <c r="T173">
        <f t="shared" si="293"/>
        <v>0</v>
      </c>
      <c r="U173">
        <f t="shared" si="294"/>
        <v>3.9835377999999997</v>
      </c>
      <c r="V173">
        <f t="shared" si="295"/>
        <v>0</v>
      </c>
      <c r="W173">
        <f t="shared" si="296"/>
        <v>0</v>
      </c>
      <c r="X173">
        <f t="shared" si="297"/>
        <v>2107.1999999999998</v>
      </c>
      <c r="Y173">
        <f t="shared" si="298"/>
        <v>984.88</v>
      </c>
      <c r="AA173">
        <v>59521336</v>
      </c>
      <c r="AB173">
        <f t="shared" si="299"/>
        <v>435.23399999999998</v>
      </c>
      <c r="AC173">
        <f>ROUND((ES173),6)</f>
        <v>52.94</v>
      </c>
      <c r="AD173">
        <f>ROUND(((ET173*1.1)),6)</f>
        <v>111.254</v>
      </c>
      <c r="AE173">
        <f>ROUND(((EU173*1.1)),6)</f>
        <v>14.718</v>
      </c>
      <c r="AF173">
        <f>ROUND(((EV173*1.1)),6)</f>
        <v>271.04000000000002</v>
      </c>
      <c r="AG173">
        <f t="shared" si="300"/>
        <v>0</v>
      </c>
      <c r="AH173">
        <f>((EW173*1.1))</f>
        <v>22</v>
      </c>
      <c r="AI173">
        <f>((EX173*1.1))</f>
        <v>0</v>
      </c>
      <c r="AJ173">
        <f t="shared" si="302"/>
        <v>0</v>
      </c>
      <c r="AK173">
        <v>400.48</v>
      </c>
      <c r="AL173">
        <v>52.94</v>
      </c>
      <c r="AM173">
        <v>101.14</v>
      </c>
      <c r="AN173">
        <v>13.38</v>
      </c>
      <c r="AO173">
        <v>246.4</v>
      </c>
      <c r="AP173">
        <v>0</v>
      </c>
      <c r="AQ173">
        <v>20</v>
      </c>
      <c r="AR173">
        <v>0</v>
      </c>
      <c r="AS173">
        <v>0</v>
      </c>
      <c r="AT173">
        <v>92</v>
      </c>
      <c r="AU173">
        <v>43</v>
      </c>
      <c r="AV173">
        <v>1.0669999999999999</v>
      </c>
      <c r="AW173">
        <v>1.081</v>
      </c>
      <c r="AZ173">
        <v>1</v>
      </c>
      <c r="BA173">
        <v>46.67</v>
      </c>
      <c r="BB173">
        <v>14.29</v>
      </c>
      <c r="BC173">
        <v>17.38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2</v>
      </c>
      <c r="BJ173" t="s">
        <v>508</v>
      </c>
      <c r="BM173">
        <v>318</v>
      </c>
      <c r="BN173">
        <v>0</v>
      </c>
      <c r="BO173" t="s">
        <v>506</v>
      </c>
      <c r="BP173">
        <v>1</v>
      </c>
      <c r="BQ173">
        <v>40</v>
      </c>
      <c r="BR173">
        <v>0</v>
      </c>
      <c r="BS173">
        <v>46.67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92</v>
      </c>
      <c r="CA173">
        <v>43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831</v>
      </c>
      <c r="CO173">
        <v>0</v>
      </c>
      <c r="CP173">
        <f t="shared" si="303"/>
        <v>2747.0899999999997</v>
      </c>
      <c r="CQ173">
        <f t="shared" si="304"/>
        <v>994.62507319999986</v>
      </c>
      <c r="CR173">
        <f t="shared" si="305"/>
        <v>1696.3375772199997</v>
      </c>
      <c r="CS173">
        <f t="shared" si="306"/>
        <v>732.91062701999988</v>
      </c>
      <c r="CT173">
        <f t="shared" si="307"/>
        <v>13496.949065600002</v>
      </c>
      <c r="CU173">
        <f t="shared" si="308"/>
        <v>0</v>
      </c>
      <c r="CV173">
        <f t="shared" si="309"/>
        <v>23.474</v>
      </c>
      <c r="CW173">
        <f t="shared" si="310"/>
        <v>0</v>
      </c>
      <c r="CX173">
        <f t="shared" si="311"/>
        <v>0</v>
      </c>
      <c r="CY173">
        <f t="shared" si="312"/>
        <v>2107.1956</v>
      </c>
      <c r="CZ173">
        <f t="shared" si="313"/>
        <v>984.8848999999999</v>
      </c>
      <c r="DB173">
        <v>32</v>
      </c>
      <c r="DC173" t="s">
        <v>3</v>
      </c>
      <c r="DD173" t="s">
        <v>3</v>
      </c>
      <c r="DE173" t="s">
        <v>20</v>
      </c>
      <c r="DF173" t="s">
        <v>20</v>
      </c>
      <c r="DG173" t="s">
        <v>20</v>
      </c>
      <c r="DH173" t="s">
        <v>3</v>
      </c>
      <c r="DI173" t="s">
        <v>20</v>
      </c>
      <c r="DJ173" t="s">
        <v>20</v>
      </c>
      <c r="DK173" t="s">
        <v>3</v>
      </c>
      <c r="DL173" t="s">
        <v>3</v>
      </c>
      <c r="DM173" t="s">
        <v>3</v>
      </c>
      <c r="DN173">
        <v>112</v>
      </c>
      <c r="DO173">
        <v>70</v>
      </c>
      <c r="DP173">
        <v>1.0669999999999999</v>
      </c>
      <c r="DQ173">
        <v>1.081</v>
      </c>
      <c r="DU173">
        <v>1013</v>
      </c>
      <c r="DV173" t="s">
        <v>427</v>
      </c>
      <c r="DW173" t="s">
        <v>427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41340159</v>
      </c>
      <c r="EF173">
        <v>40</v>
      </c>
      <c r="EG173" t="s">
        <v>131</v>
      </c>
      <c r="EH173">
        <v>0</v>
      </c>
      <c r="EI173" t="s">
        <v>3</v>
      </c>
      <c r="EJ173">
        <v>2</v>
      </c>
      <c r="EK173">
        <v>318</v>
      </c>
      <c r="EL173" t="s">
        <v>429</v>
      </c>
      <c r="EM173" t="s">
        <v>430</v>
      </c>
      <c r="EO173" t="s">
        <v>29</v>
      </c>
      <c r="EQ173">
        <v>0</v>
      </c>
      <c r="ER173">
        <v>400.48</v>
      </c>
      <c r="ES173">
        <v>52.94</v>
      </c>
      <c r="ET173">
        <v>101.14</v>
      </c>
      <c r="EU173">
        <v>13.38</v>
      </c>
      <c r="EV173">
        <v>246.4</v>
      </c>
      <c r="EW173">
        <v>20</v>
      </c>
      <c r="EX173">
        <v>0</v>
      </c>
      <c r="EY173">
        <v>0</v>
      </c>
      <c r="FQ173">
        <v>0</v>
      </c>
      <c r="FR173">
        <f t="shared" si="314"/>
        <v>0</v>
      </c>
      <c r="FS173">
        <v>2</v>
      </c>
      <c r="FX173">
        <v>112</v>
      </c>
      <c r="FY173">
        <v>70</v>
      </c>
      <c r="GA173" t="s">
        <v>3</v>
      </c>
      <c r="GD173">
        <v>0</v>
      </c>
      <c r="GF173">
        <v>-996336540</v>
      </c>
      <c r="GG173">
        <v>2</v>
      </c>
      <c r="GH173">
        <v>1</v>
      </c>
      <c r="GI173">
        <v>2</v>
      </c>
      <c r="GJ173">
        <v>0</v>
      </c>
      <c r="GK173">
        <f>ROUND(R173*(R12)/100,2)</f>
        <v>198.99</v>
      </c>
      <c r="GL173">
        <f t="shared" si="315"/>
        <v>0</v>
      </c>
      <c r="GM173">
        <f t="shared" si="316"/>
        <v>6038.16</v>
      </c>
      <c r="GN173">
        <f t="shared" si="317"/>
        <v>0</v>
      </c>
      <c r="GO173">
        <f t="shared" si="318"/>
        <v>6038.16</v>
      </c>
      <c r="GP173">
        <f t="shared" si="319"/>
        <v>0</v>
      </c>
      <c r="GR173">
        <v>0</v>
      </c>
      <c r="GS173">
        <v>3</v>
      </c>
      <c r="GT173">
        <v>0</v>
      </c>
      <c r="GU173" t="s">
        <v>3</v>
      </c>
      <c r="GV173">
        <f t="shared" si="320"/>
        <v>0</v>
      </c>
      <c r="GW173">
        <v>1</v>
      </c>
      <c r="GX173">
        <f t="shared" si="321"/>
        <v>0</v>
      </c>
      <c r="HA173">
        <v>0</v>
      </c>
      <c r="HB173">
        <v>0</v>
      </c>
      <c r="HC173">
        <f t="shared" si="322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5">
      <c r="A174">
        <v>17</v>
      </c>
      <c r="B174">
        <v>1</v>
      </c>
      <c r="C174">
        <f>ROW(SmtRes!A281)</f>
        <v>281</v>
      </c>
      <c r="E174" t="s">
        <v>509</v>
      </c>
      <c r="F174" t="s">
        <v>510</v>
      </c>
      <c r="G174" t="s">
        <v>511</v>
      </c>
      <c r="H174" t="s">
        <v>427</v>
      </c>
      <c r="I174">
        <f>ROUND((3*2*5+1*5)*2/100,9)</f>
        <v>0.7</v>
      </c>
      <c r="J174">
        <v>0</v>
      </c>
      <c r="K174">
        <f>ROUND((3*2*5+1*5)*2/100,9)</f>
        <v>0.7</v>
      </c>
      <c r="O174">
        <f t="shared" si="288"/>
        <v>5166.4399999999996</v>
      </c>
      <c r="P174">
        <f t="shared" si="289"/>
        <v>700.38</v>
      </c>
      <c r="Q174">
        <f t="shared" si="290"/>
        <v>1026.29</v>
      </c>
      <c r="R174">
        <f t="shared" si="291"/>
        <v>466.4</v>
      </c>
      <c r="S174">
        <f t="shared" si="292"/>
        <v>3439.77</v>
      </c>
      <c r="T174">
        <f t="shared" si="293"/>
        <v>0</v>
      </c>
      <c r="U174">
        <f t="shared" si="294"/>
        <v>5.9826689999999987</v>
      </c>
      <c r="V174">
        <f t="shared" si="295"/>
        <v>0</v>
      </c>
      <c r="W174">
        <f t="shared" si="296"/>
        <v>0</v>
      </c>
      <c r="X174">
        <f t="shared" si="297"/>
        <v>3164.59</v>
      </c>
      <c r="Y174">
        <f t="shared" si="298"/>
        <v>1479.1</v>
      </c>
      <c r="AA174">
        <v>59521336</v>
      </c>
      <c r="AB174">
        <f t="shared" si="299"/>
        <v>245.84</v>
      </c>
      <c r="AC174">
        <f>ROUND((ES174),6)</f>
        <v>53.75</v>
      </c>
      <c r="AD174">
        <f t="shared" ref="AD174:AF177" si="324">ROUND((ET174),6)</f>
        <v>93.41</v>
      </c>
      <c r="AE174">
        <f t="shared" si="324"/>
        <v>13.38</v>
      </c>
      <c r="AF174">
        <f t="shared" si="324"/>
        <v>98.68</v>
      </c>
      <c r="AG174">
        <f t="shared" si="300"/>
        <v>0</v>
      </c>
      <c r="AH174">
        <f t="shared" ref="AH174:AI177" si="325">(EW174)</f>
        <v>8.01</v>
      </c>
      <c r="AI174">
        <f t="shared" si="325"/>
        <v>0</v>
      </c>
      <c r="AJ174">
        <f t="shared" si="302"/>
        <v>0</v>
      </c>
      <c r="AK174">
        <v>245.84</v>
      </c>
      <c r="AL174">
        <v>53.75</v>
      </c>
      <c r="AM174">
        <v>93.41</v>
      </c>
      <c r="AN174">
        <v>13.38</v>
      </c>
      <c r="AO174">
        <v>98.68</v>
      </c>
      <c r="AP174">
        <v>0</v>
      </c>
      <c r="AQ174">
        <v>8.01</v>
      </c>
      <c r="AR174">
        <v>0</v>
      </c>
      <c r="AS174">
        <v>0</v>
      </c>
      <c r="AT174">
        <v>92</v>
      </c>
      <c r="AU174">
        <v>43</v>
      </c>
      <c r="AV174">
        <v>1.0669999999999999</v>
      </c>
      <c r="AW174">
        <v>1.081</v>
      </c>
      <c r="AZ174">
        <v>1</v>
      </c>
      <c r="BA174">
        <v>46.67</v>
      </c>
      <c r="BB174">
        <v>14.71</v>
      </c>
      <c r="BC174">
        <v>17.22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512</v>
      </c>
      <c r="BM174">
        <v>318</v>
      </c>
      <c r="BN174">
        <v>0</v>
      </c>
      <c r="BO174" t="s">
        <v>510</v>
      </c>
      <c r="BP174">
        <v>1</v>
      </c>
      <c r="BQ174">
        <v>40</v>
      </c>
      <c r="BR174">
        <v>0</v>
      </c>
      <c r="BS174">
        <v>46.67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92</v>
      </c>
      <c r="CA174">
        <v>43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303"/>
        <v>5166.4400000000005</v>
      </c>
      <c r="CQ174">
        <f t="shared" si="304"/>
        <v>1000.5465749999998</v>
      </c>
      <c r="CR174">
        <f t="shared" si="305"/>
        <v>1466.1231937</v>
      </c>
      <c r="CS174">
        <f t="shared" si="306"/>
        <v>666.28238820000001</v>
      </c>
      <c r="CT174">
        <f t="shared" si="307"/>
        <v>4913.9571052000001</v>
      </c>
      <c r="CU174">
        <f t="shared" si="308"/>
        <v>0</v>
      </c>
      <c r="CV174">
        <f t="shared" si="309"/>
        <v>8.5466699999999989</v>
      </c>
      <c r="CW174">
        <f t="shared" si="310"/>
        <v>0</v>
      </c>
      <c r="CX174">
        <f t="shared" si="311"/>
        <v>0</v>
      </c>
      <c r="CY174">
        <f t="shared" si="312"/>
        <v>3164.5884000000001</v>
      </c>
      <c r="CZ174">
        <f t="shared" si="313"/>
        <v>1479.1010999999999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112</v>
      </c>
      <c r="DO174">
        <v>70</v>
      </c>
      <c r="DP174">
        <v>1.0669999999999999</v>
      </c>
      <c r="DQ174">
        <v>1.081</v>
      </c>
      <c r="DU174">
        <v>1013</v>
      </c>
      <c r="DV174" t="s">
        <v>427</v>
      </c>
      <c r="DW174" t="s">
        <v>427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41340159</v>
      </c>
      <c r="EF174">
        <v>40</v>
      </c>
      <c r="EG174" t="s">
        <v>131</v>
      </c>
      <c r="EH174">
        <v>0</v>
      </c>
      <c r="EI174" t="s">
        <v>3</v>
      </c>
      <c r="EJ174">
        <v>2</v>
      </c>
      <c r="EK174">
        <v>318</v>
      </c>
      <c r="EL174" t="s">
        <v>429</v>
      </c>
      <c r="EM174" t="s">
        <v>430</v>
      </c>
      <c r="EO174" t="s">
        <v>3</v>
      </c>
      <c r="EQ174">
        <v>0</v>
      </c>
      <c r="ER174">
        <v>245.84</v>
      </c>
      <c r="ES174">
        <v>53.75</v>
      </c>
      <c r="ET174">
        <v>93.41</v>
      </c>
      <c r="EU174">
        <v>13.38</v>
      </c>
      <c r="EV174">
        <v>98.68</v>
      </c>
      <c r="EW174">
        <v>8.01</v>
      </c>
      <c r="EX174">
        <v>0</v>
      </c>
      <c r="EY174">
        <v>0</v>
      </c>
      <c r="FQ174">
        <v>0</v>
      </c>
      <c r="FR174">
        <f t="shared" si="314"/>
        <v>0</v>
      </c>
      <c r="FS174">
        <v>2</v>
      </c>
      <c r="FX174">
        <v>112</v>
      </c>
      <c r="FY174">
        <v>70</v>
      </c>
      <c r="GA174" t="s">
        <v>3</v>
      </c>
      <c r="GD174">
        <v>0</v>
      </c>
      <c r="GF174">
        <v>-1931061684</v>
      </c>
      <c r="GG174">
        <v>2</v>
      </c>
      <c r="GH174">
        <v>1</v>
      </c>
      <c r="GI174">
        <v>2</v>
      </c>
      <c r="GJ174">
        <v>0</v>
      </c>
      <c r="GK174">
        <f>ROUND(R174*(R12)/100,2)</f>
        <v>746.24</v>
      </c>
      <c r="GL174">
        <f t="shared" si="315"/>
        <v>0</v>
      </c>
      <c r="GM174">
        <f t="shared" si="316"/>
        <v>10556.37</v>
      </c>
      <c r="GN174">
        <f t="shared" si="317"/>
        <v>0</v>
      </c>
      <c r="GO174">
        <f t="shared" si="318"/>
        <v>10556.37</v>
      </c>
      <c r="GP174">
        <f t="shared" si="319"/>
        <v>0</v>
      </c>
      <c r="GR174">
        <v>0</v>
      </c>
      <c r="GS174">
        <v>3</v>
      </c>
      <c r="GT174">
        <v>0</v>
      </c>
      <c r="GU174" t="s">
        <v>3</v>
      </c>
      <c r="GV174">
        <f t="shared" si="320"/>
        <v>0</v>
      </c>
      <c r="GW174">
        <v>1</v>
      </c>
      <c r="GX174">
        <f t="shared" si="321"/>
        <v>0</v>
      </c>
      <c r="HA174">
        <v>0</v>
      </c>
      <c r="HB174">
        <v>0</v>
      </c>
      <c r="HC174">
        <f t="shared" si="322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5">
      <c r="A175">
        <v>17</v>
      </c>
      <c r="B175">
        <v>1</v>
      </c>
      <c r="E175" t="s">
        <v>513</v>
      </c>
      <c r="F175" t="s">
        <v>514</v>
      </c>
      <c r="G175" t="s">
        <v>515</v>
      </c>
      <c r="H175" t="s">
        <v>442</v>
      </c>
      <c r="I175">
        <f>ROUND((I173+I174)*0.1,9)</f>
        <v>8.6970000000000006E-2</v>
      </c>
      <c r="J175">
        <v>0</v>
      </c>
      <c r="K175">
        <f>ROUND((I173+I174)*0.1,9)</f>
        <v>8.6970000000000006E-2</v>
      </c>
      <c r="O175">
        <f t="shared" si="288"/>
        <v>179434.64</v>
      </c>
      <c r="P175">
        <f t="shared" si="289"/>
        <v>179434.64</v>
      </c>
      <c r="Q175">
        <f t="shared" si="290"/>
        <v>0</v>
      </c>
      <c r="R175">
        <f t="shared" si="291"/>
        <v>0</v>
      </c>
      <c r="S175">
        <f t="shared" si="292"/>
        <v>0</v>
      </c>
      <c r="T175">
        <f t="shared" si="293"/>
        <v>0</v>
      </c>
      <c r="U175">
        <f t="shared" si="294"/>
        <v>0</v>
      </c>
      <c r="V175">
        <f t="shared" si="295"/>
        <v>0</v>
      </c>
      <c r="W175">
        <f t="shared" si="296"/>
        <v>0</v>
      </c>
      <c r="X175">
        <f t="shared" si="297"/>
        <v>0</v>
      </c>
      <c r="Y175">
        <f t="shared" si="298"/>
        <v>0</v>
      </c>
      <c r="AA175">
        <v>59521336</v>
      </c>
      <c r="AB175">
        <f t="shared" si="299"/>
        <v>230780.6</v>
      </c>
      <c r="AC175">
        <f>ROUND((ES175),6)</f>
        <v>230780.6</v>
      </c>
      <c r="AD175">
        <f t="shared" si="324"/>
        <v>0</v>
      </c>
      <c r="AE175">
        <f t="shared" si="324"/>
        <v>0</v>
      </c>
      <c r="AF175">
        <f t="shared" si="324"/>
        <v>0</v>
      </c>
      <c r="AG175">
        <f t="shared" si="300"/>
        <v>0</v>
      </c>
      <c r="AH175">
        <f t="shared" si="325"/>
        <v>0</v>
      </c>
      <c r="AI175">
        <f t="shared" si="325"/>
        <v>0</v>
      </c>
      <c r="AJ175">
        <f t="shared" si="302"/>
        <v>0</v>
      </c>
      <c r="AK175">
        <v>230780.6</v>
      </c>
      <c r="AL175">
        <v>230780.6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8.94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516</v>
      </c>
      <c r="BM175">
        <v>1618</v>
      </c>
      <c r="BN175">
        <v>0</v>
      </c>
      <c r="BO175" t="s">
        <v>514</v>
      </c>
      <c r="BP175">
        <v>1</v>
      </c>
      <c r="BQ175">
        <v>201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303"/>
        <v>179434.64</v>
      </c>
      <c r="CQ175">
        <f t="shared" si="304"/>
        <v>2063178.564</v>
      </c>
      <c r="CR175">
        <f t="shared" si="305"/>
        <v>0</v>
      </c>
      <c r="CS175">
        <f t="shared" si="306"/>
        <v>0</v>
      </c>
      <c r="CT175">
        <f t="shared" si="307"/>
        <v>0</v>
      </c>
      <c r="CU175">
        <f t="shared" si="308"/>
        <v>0</v>
      </c>
      <c r="CV175">
        <f t="shared" si="309"/>
        <v>0</v>
      </c>
      <c r="CW175">
        <f t="shared" si="310"/>
        <v>0</v>
      </c>
      <c r="CX175">
        <f t="shared" si="311"/>
        <v>0</v>
      </c>
      <c r="CY175">
        <f t="shared" si="312"/>
        <v>0</v>
      </c>
      <c r="CZ175">
        <f t="shared" si="313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442</v>
      </c>
      <c r="DW175" t="s">
        <v>442</v>
      </c>
      <c r="DX175">
        <v>1000</v>
      </c>
      <c r="DZ175" t="s">
        <v>3</v>
      </c>
      <c r="EA175" t="s">
        <v>3</v>
      </c>
      <c r="EB175" t="s">
        <v>3</v>
      </c>
      <c r="EC175" t="s">
        <v>3</v>
      </c>
      <c r="EE175">
        <v>41341459</v>
      </c>
      <c r="EF175">
        <v>201</v>
      </c>
      <c r="EG175" t="s">
        <v>444</v>
      </c>
      <c r="EH175">
        <v>0</v>
      </c>
      <c r="EI175" t="s">
        <v>3</v>
      </c>
      <c r="EJ175">
        <v>2</v>
      </c>
      <c r="EK175">
        <v>1618</v>
      </c>
      <c r="EL175" t="s">
        <v>445</v>
      </c>
      <c r="EM175" t="s">
        <v>446</v>
      </c>
      <c r="EO175" t="s">
        <v>3</v>
      </c>
      <c r="EQ175">
        <v>0</v>
      </c>
      <c r="ER175">
        <v>230780.6</v>
      </c>
      <c r="ES175">
        <v>230780.6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314"/>
        <v>0</v>
      </c>
      <c r="FS175">
        <v>0</v>
      </c>
      <c r="FX175">
        <v>0</v>
      </c>
      <c r="FY175">
        <v>0</v>
      </c>
      <c r="GA175" t="s">
        <v>3</v>
      </c>
      <c r="GD175">
        <v>0</v>
      </c>
      <c r="GF175">
        <v>1897527861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315"/>
        <v>0</v>
      </c>
      <c r="GM175">
        <f t="shared" si="316"/>
        <v>179434.64</v>
      </c>
      <c r="GN175">
        <f t="shared" si="317"/>
        <v>0</v>
      </c>
      <c r="GO175">
        <f t="shared" si="318"/>
        <v>179434.64</v>
      </c>
      <c r="GP175">
        <f t="shared" si="319"/>
        <v>0</v>
      </c>
      <c r="GR175">
        <v>0</v>
      </c>
      <c r="GS175">
        <v>3</v>
      </c>
      <c r="GT175">
        <v>0</v>
      </c>
      <c r="GU175" t="s">
        <v>3</v>
      </c>
      <c r="GV175">
        <f t="shared" si="320"/>
        <v>0</v>
      </c>
      <c r="GW175">
        <v>1</v>
      </c>
      <c r="GX175">
        <f t="shared" si="321"/>
        <v>0</v>
      </c>
      <c r="HA175">
        <v>0</v>
      </c>
      <c r="HB175">
        <v>0</v>
      </c>
      <c r="HC175">
        <f t="shared" si="322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5">
      <c r="A176">
        <v>17</v>
      </c>
      <c r="B176">
        <v>1</v>
      </c>
      <c r="C176">
        <f>ROW(SmtRes!A282)</f>
        <v>282</v>
      </c>
      <c r="E176" t="s">
        <v>3</v>
      </c>
      <c r="F176" t="s">
        <v>517</v>
      </c>
      <c r="G176" t="s">
        <v>518</v>
      </c>
      <c r="H176" t="s">
        <v>83</v>
      </c>
      <c r="I176">
        <f>ROUND((3*2+1)*0/100,9)</f>
        <v>0</v>
      </c>
      <c r="J176">
        <v>0</v>
      </c>
      <c r="K176">
        <f>ROUND((3*2+1)*0/100,9)</f>
        <v>0</v>
      </c>
      <c r="O176">
        <f t="shared" si="288"/>
        <v>0</v>
      </c>
      <c r="P176">
        <f t="shared" si="289"/>
        <v>0</v>
      </c>
      <c r="Q176">
        <f t="shared" si="290"/>
        <v>0</v>
      </c>
      <c r="R176">
        <f t="shared" si="291"/>
        <v>0</v>
      </c>
      <c r="S176">
        <f t="shared" si="292"/>
        <v>0</v>
      </c>
      <c r="T176">
        <f t="shared" si="293"/>
        <v>0</v>
      </c>
      <c r="U176">
        <f t="shared" si="294"/>
        <v>0</v>
      </c>
      <c r="V176">
        <f t="shared" si="295"/>
        <v>0</v>
      </c>
      <c r="W176">
        <f t="shared" si="296"/>
        <v>0</v>
      </c>
      <c r="X176">
        <f t="shared" si="297"/>
        <v>0</v>
      </c>
      <c r="Y176">
        <f t="shared" si="298"/>
        <v>0</v>
      </c>
      <c r="AA176">
        <v>-1</v>
      </c>
      <c r="AB176">
        <f t="shared" si="299"/>
        <v>473.09</v>
      </c>
      <c r="AC176">
        <f>ROUND((ES176),6)</f>
        <v>0</v>
      </c>
      <c r="AD176">
        <f t="shared" si="324"/>
        <v>0</v>
      </c>
      <c r="AE176">
        <f t="shared" si="324"/>
        <v>0</v>
      </c>
      <c r="AF176">
        <f t="shared" si="324"/>
        <v>473.09</v>
      </c>
      <c r="AG176">
        <f t="shared" si="300"/>
        <v>0</v>
      </c>
      <c r="AH176">
        <f t="shared" si="325"/>
        <v>38.4</v>
      </c>
      <c r="AI176">
        <f t="shared" si="325"/>
        <v>0</v>
      </c>
      <c r="AJ176">
        <f t="shared" si="302"/>
        <v>0</v>
      </c>
      <c r="AK176">
        <v>473.09</v>
      </c>
      <c r="AL176">
        <v>0</v>
      </c>
      <c r="AM176">
        <v>0</v>
      </c>
      <c r="AN176">
        <v>0</v>
      </c>
      <c r="AO176">
        <v>473.09</v>
      </c>
      <c r="AP176">
        <v>0</v>
      </c>
      <c r="AQ176">
        <v>38.4</v>
      </c>
      <c r="AR176">
        <v>0</v>
      </c>
      <c r="AS176">
        <v>0</v>
      </c>
      <c r="AT176">
        <v>92</v>
      </c>
      <c r="AU176">
        <v>43</v>
      </c>
      <c r="AV176">
        <v>1.0669999999999999</v>
      </c>
      <c r="AW176">
        <v>1.081</v>
      </c>
      <c r="AZ176">
        <v>1</v>
      </c>
      <c r="BA176">
        <v>46.67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519</v>
      </c>
      <c r="BM176">
        <v>318</v>
      </c>
      <c r="BN176">
        <v>0</v>
      </c>
      <c r="BO176" t="s">
        <v>517</v>
      </c>
      <c r="BP176">
        <v>1</v>
      </c>
      <c r="BQ176">
        <v>40</v>
      </c>
      <c r="BR176">
        <v>0</v>
      </c>
      <c r="BS176">
        <v>46.67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92</v>
      </c>
      <c r="CA176">
        <v>43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303"/>
        <v>0</v>
      </c>
      <c r="CQ176">
        <f t="shared" si="304"/>
        <v>0</v>
      </c>
      <c r="CR176">
        <f t="shared" si="305"/>
        <v>0</v>
      </c>
      <c r="CS176">
        <f t="shared" si="306"/>
        <v>0</v>
      </c>
      <c r="CT176">
        <f t="shared" si="307"/>
        <v>23558.410690099998</v>
      </c>
      <c r="CU176">
        <f t="shared" si="308"/>
        <v>0</v>
      </c>
      <c r="CV176">
        <f t="shared" si="309"/>
        <v>40.972799999999999</v>
      </c>
      <c r="CW176">
        <f t="shared" si="310"/>
        <v>0</v>
      </c>
      <c r="CX176">
        <f t="shared" si="311"/>
        <v>0</v>
      </c>
      <c r="CY176">
        <f t="shared" si="312"/>
        <v>0</v>
      </c>
      <c r="CZ176">
        <f t="shared" si="313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112</v>
      </c>
      <c r="DO176">
        <v>70</v>
      </c>
      <c r="DP176">
        <v>1.0669999999999999</v>
      </c>
      <c r="DQ176">
        <v>1.081</v>
      </c>
      <c r="DU176">
        <v>1010</v>
      </c>
      <c r="DV176" t="s">
        <v>83</v>
      </c>
      <c r="DW176" t="s">
        <v>83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41340159</v>
      </c>
      <c r="EF176">
        <v>40</v>
      </c>
      <c r="EG176" t="s">
        <v>131</v>
      </c>
      <c r="EH176">
        <v>0</v>
      </c>
      <c r="EI176" t="s">
        <v>3</v>
      </c>
      <c r="EJ176">
        <v>2</v>
      </c>
      <c r="EK176">
        <v>318</v>
      </c>
      <c r="EL176" t="s">
        <v>429</v>
      </c>
      <c r="EM176" t="s">
        <v>430</v>
      </c>
      <c r="EO176" t="s">
        <v>3</v>
      </c>
      <c r="EQ176">
        <v>1024</v>
      </c>
      <c r="ER176">
        <v>473.09</v>
      </c>
      <c r="ES176">
        <v>0</v>
      </c>
      <c r="ET176">
        <v>0</v>
      </c>
      <c r="EU176">
        <v>0</v>
      </c>
      <c r="EV176">
        <v>473.09</v>
      </c>
      <c r="EW176">
        <v>38.4</v>
      </c>
      <c r="EX176">
        <v>0</v>
      </c>
      <c r="EY176">
        <v>0</v>
      </c>
      <c r="FQ176">
        <v>0</v>
      </c>
      <c r="FR176">
        <f t="shared" si="314"/>
        <v>0</v>
      </c>
      <c r="FS176">
        <v>2</v>
      </c>
      <c r="FX176">
        <v>112</v>
      </c>
      <c r="FY176">
        <v>70</v>
      </c>
      <c r="GA176" t="s">
        <v>3</v>
      </c>
      <c r="GD176">
        <v>0</v>
      </c>
      <c r="GF176">
        <v>-1124738636</v>
      </c>
      <c r="GG176">
        <v>2</v>
      </c>
      <c r="GH176">
        <v>1</v>
      </c>
      <c r="GI176">
        <v>2</v>
      </c>
      <c r="GJ176">
        <v>0</v>
      </c>
      <c r="GK176">
        <f>ROUND(R176*(R12)/100,2)</f>
        <v>0</v>
      </c>
      <c r="GL176">
        <f t="shared" si="315"/>
        <v>0</v>
      </c>
      <c r="GM176">
        <f t="shared" si="316"/>
        <v>0</v>
      </c>
      <c r="GN176">
        <f t="shared" si="317"/>
        <v>0</v>
      </c>
      <c r="GO176">
        <f t="shared" si="318"/>
        <v>0</v>
      </c>
      <c r="GP176">
        <f t="shared" si="319"/>
        <v>0</v>
      </c>
      <c r="GR176">
        <v>0</v>
      </c>
      <c r="GS176">
        <v>3</v>
      </c>
      <c r="GT176">
        <v>0</v>
      </c>
      <c r="GU176" t="s">
        <v>3</v>
      </c>
      <c r="GV176">
        <f t="shared" si="320"/>
        <v>0</v>
      </c>
      <c r="GW176">
        <v>1</v>
      </c>
      <c r="GX176">
        <f t="shared" si="321"/>
        <v>0</v>
      </c>
      <c r="HA176">
        <v>0</v>
      </c>
      <c r="HB176">
        <v>0</v>
      </c>
      <c r="HC176">
        <f t="shared" si="322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5">
      <c r="A177">
        <v>17</v>
      </c>
      <c r="B177">
        <v>1</v>
      </c>
      <c r="E177" t="s">
        <v>520</v>
      </c>
      <c r="F177" t="s">
        <v>521</v>
      </c>
      <c r="G177" t="s">
        <v>522</v>
      </c>
      <c r="H177" t="s">
        <v>137</v>
      </c>
      <c r="I177">
        <f>ROUND((3*2+1)*2,9)</f>
        <v>14</v>
      </c>
      <c r="J177">
        <v>0</v>
      </c>
      <c r="K177">
        <f>ROUND((3*2+1)*2,9)</f>
        <v>14</v>
      </c>
      <c r="O177">
        <f t="shared" si="288"/>
        <v>6139.12</v>
      </c>
      <c r="P177">
        <f t="shared" si="289"/>
        <v>6139.12</v>
      </c>
      <c r="Q177">
        <f t="shared" si="290"/>
        <v>0</v>
      </c>
      <c r="R177">
        <f t="shared" si="291"/>
        <v>0</v>
      </c>
      <c r="S177">
        <f t="shared" si="292"/>
        <v>0</v>
      </c>
      <c r="T177">
        <f t="shared" si="293"/>
        <v>0</v>
      </c>
      <c r="U177">
        <f t="shared" si="294"/>
        <v>0</v>
      </c>
      <c r="V177">
        <f t="shared" si="295"/>
        <v>0</v>
      </c>
      <c r="W177">
        <f t="shared" si="296"/>
        <v>0</v>
      </c>
      <c r="X177">
        <f t="shared" si="297"/>
        <v>0</v>
      </c>
      <c r="Y177">
        <f t="shared" si="298"/>
        <v>0</v>
      </c>
      <c r="AA177">
        <v>59521336</v>
      </c>
      <c r="AB177">
        <f t="shared" si="299"/>
        <v>33.119999999999997</v>
      </c>
      <c r="AC177">
        <f>ROUND((ES177),6)</f>
        <v>33.119999999999997</v>
      </c>
      <c r="AD177">
        <f t="shared" si="324"/>
        <v>0</v>
      </c>
      <c r="AE177">
        <f t="shared" si="324"/>
        <v>0</v>
      </c>
      <c r="AF177">
        <f t="shared" si="324"/>
        <v>0</v>
      </c>
      <c r="AG177">
        <f t="shared" si="300"/>
        <v>0</v>
      </c>
      <c r="AH177">
        <f t="shared" si="325"/>
        <v>0</v>
      </c>
      <c r="AI177">
        <f t="shared" si="325"/>
        <v>0</v>
      </c>
      <c r="AJ177">
        <f t="shared" si="302"/>
        <v>0</v>
      </c>
      <c r="AK177">
        <v>33.119999999999997</v>
      </c>
      <c r="AL177">
        <v>33.119999999999997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13.24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523</v>
      </c>
      <c r="BM177">
        <v>1618</v>
      </c>
      <c r="BN177">
        <v>0</v>
      </c>
      <c r="BO177" t="s">
        <v>521</v>
      </c>
      <c r="BP177">
        <v>1</v>
      </c>
      <c r="BQ177">
        <v>201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303"/>
        <v>6139.12</v>
      </c>
      <c r="CQ177">
        <f t="shared" si="304"/>
        <v>438.50879999999995</v>
      </c>
      <c r="CR177">
        <f t="shared" si="305"/>
        <v>0</v>
      </c>
      <c r="CS177">
        <f t="shared" si="306"/>
        <v>0</v>
      </c>
      <c r="CT177">
        <f t="shared" si="307"/>
        <v>0</v>
      </c>
      <c r="CU177">
        <f t="shared" si="308"/>
        <v>0</v>
      </c>
      <c r="CV177">
        <f t="shared" si="309"/>
        <v>0</v>
      </c>
      <c r="CW177">
        <f t="shared" si="310"/>
        <v>0</v>
      </c>
      <c r="CX177">
        <f t="shared" si="311"/>
        <v>0</v>
      </c>
      <c r="CY177">
        <f t="shared" si="312"/>
        <v>0</v>
      </c>
      <c r="CZ177">
        <f t="shared" si="313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137</v>
      </c>
      <c r="DW177" t="s">
        <v>137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41341459</v>
      </c>
      <c r="EF177">
        <v>201</v>
      </c>
      <c r="EG177" t="s">
        <v>444</v>
      </c>
      <c r="EH177">
        <v>0</v>
      </c>
      <c r="EI177" t="s">
        <v>3</v>
      </c>
      <c r="EJ177">
        <v>2</v>
      </c>
      <c r="EK177">
        <v>1618</v>
      </c>
      <c r="EL177" t="s">
        <v>445</v>
      </c>
      <c r="EM177" t="s">
        <v>446</v>
      </c>
      <c r="EO177" t="s">
        <v>3</v>
      </c>
      <c r="EQ177">
        <v>0</v>
      </c>
      <c r="ER177">
        <v>33.119999999999997</v>
      </c>
      <c r="ES177">
        <v>33.119999999999997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314"/>
        <v>0</v>
      </c>
      <c r="FS177">
        <v>0</v>
      </c>
      <c r="FX177">
        <v>0</v>
      </c>
      <c r="FY177">
        <v>0</v>
      </c>
      <c r="GA177" t="s">
        <v>3</v>
      </c>
      <c r="GD177">
        <v>0</v>
      </c>
      <c r="GF177">
        <v>1653074204</v>
      </c>
      <c r="GG177">
        <v>2</v>
      </c>
      <c r="GH177">
        <v>1</v>
      </c>
      <c r="GI177">
        <v>2</v>
      </c>
      <c r="GJ177">
        <v>0</v>
      </c>
      <c r="GK177">
        <f>ROUND(R177*(R12)/100,2)</f>
        <v>0</v>
      </c>
      <c r="GL177">
        <f t="shared" si="315"/>
        <v>0</v>
      </c>
      <c r="GM177">
        <f t="shared" si="316"/>
        <v>6139.12</v>
      </c>
      <c r="GN177">
        <f t="shared" si="317"/>
        <v>0</v>
      </c>
      <c r="GO177">
        <f t="shared" si="318"/>
        <v>6139.12</v>
      </c>
      <c r="GP177">
        <f t="shared" si="319"/>
        <v>0</v>
      </c>
      <c r="GR177">
        <v>0</v>
      </c>
      <c r="GS177">
        <v>3</v>
      </c>
      <c r="GT177">
        <v>0</v>
      </c>
      <c r="GU177" t="s">
        <v>3</v>
      </c>
      <c r="GV177">
        <f t="shared" si="320"/>
        <v>0</v>
      </c>
      <c r="GW177">
        <v>1</v>
      </c>
      <c r="GX177">
        <f t="shared" si="321"/>
        <v>0</v>
      </c>
      <c r="HA177">
        <v>0</v>
      </c>
      <c r="HB177">
        <v>0</v>
      </c>
      <c r="HC177">
        <f t="shared" si="322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5">
      <c r="A179" s="2">
        <v>51</v>
      </c>
      <c r="B179" s="2">
        <f>B135</f>
        <v>1</v>
      </c>
      <c r="C179" s="2">
        <f>A135</f>
        <v>4</v>
      </c>
      <c r="D179" s="2">
        <f>ROW(A135)</f>
        <v>135</v>
      </c>
      <c r="E179" s="2"/>
      <c r="F179" s="2" t="str">
        <f>IF(F135&lt;&gt;"",F135,"")</f>
        <v>Новый раздел</v>
      </c>
      <c r="G179" s="2" t="str">
        <f>IF(G135&lt;&gt;"",G135,"")</f>
        <v>Монтажные работы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326">ROUND(AB179,2)</f>
        <v>462180.72</v>
      </c>
      <c r="P179" s="2">
        <f t="shared" si="326"/>
        <v>353251.6</v>
      </c>
      <c r="Q179" s="2">
        <f t="shared" si="326"/>
        <v>34902.49</v>
      </c>
      <c r="R179" s="2">
        <f t="shared" si="326"/>
        <v>12578.61</v>
      </c>
      <c r="S179" s="2">
        <f t="shared" si="326"/>
        <v>74026.63</v>
      </c>
      <c r="T179" s="2">
        <f t="shared" si="326"/>
        <v>0</v>
      </c>
      <c r="U179" s="2">
        <f>AH179</f>
        <v>124.20760492399997</v>
      </c>
      <c r="V179" s="2">
        <f>AI179</f>
        <v>0</v>
      </c>
      <c r="W179" s="2">
        <f>ROUND(AJ179,2)</f>
        <v>0</v>
      </c>
      <c r="X179" s="2">
        <f>ROUND(AK179,2)</f>
        <v>68104.509999999995</v>
      </c>
      <c r="Y179" s="2">
        <f>ROUND(AL179,2)</f>
        <v>31831.439999999999</v>
      </c>
      <c r="Z179" s="2"/>
      <c r="AA179" s="2"/>
      <c r="AB179" s="2">
        <f>ROUND(SUMIF(AA139:AA177,"=59521336",O139:O177),2)</f>
        <v>462180.72</v>
      </c>
      <c r="AC179" s="2">
        <f>ROUND(SUMIF(AA139:AA177,"=59521336",P139:P177),2)</f>
        <v>353251.6</v>
      </c>
      <c r="AD179" s="2">
        <f>ROUND(SUMIF(AA139:AA177,"=59521336",Q139:Q177),2)</f>
        <v>34902.49</v>
      </c>
      <c r="AE179" s="2">
        <f>ROUND(SUMIF(AA139:AA177,"=59521336",R139:R177),2)</f>
        <v>12578.61</v>
      </c>
      <c r="AF179" s="2">
        <f>ROUND(SUMIF(AA139:AA177,"=59521336",S139:S177),2)</f>
        <v>74026.63</v>
      </c>
      <c r="AG179" s="2">
        <f>ROUND(SUMIF(AA139:AA177,"=59521336",T139:T177),2)</f>
        <v>0</v>
      </c>
      <c r="AH179" s="2">
        <f>SUMIF(AA139:AA177,"=59521336",U139:U177)</f>
        <v>124.20760492399997</v>
      </c>
      <c r="AI179" s="2">
        <f>SUMIF(AA139:AA177,"=59521336",V139:V177)</f>
        <v>0</v>
      </c>
      <c r="AJ179" s="2">
        <f>ROUND(SUMIF(AA139:AA177,"=59521336",W139:W177),2)</f>
        <v>0</v>
      </c>
      <c r="AK179" s="2">
        <f>ROUND(SUMIF(AA139:AA177,"=59521336",X139:X177),2)</f>
        <v>68104.509999999995</v>
      </c>
      <c r="AL179" s="2">
        <f>ROUND(SUMIF(AA139:AA177,"=59521336",Y139:Y177),2)</f>
        <v>31831.439999999999</v>
      </c>
      <c r="AM179" s="2"/>
      <c r="AN179" s="2"/>
      <c r="AO179" s="2">
        <f t="shared" ref="AO179:BD179" si="327">ROUND(BX179,2)</f>
        <v>0</v>
      </c>
      <c r="AP179" s="2">
        <f t="shared" si="327"/>
        <v>0</v>
      </c>
      <c r="AQ179" s="2">
        <f t="shared" si="327"/>
        <v>0</v>
      </c>
      <c r="AR179" s="2">
        <f t="shared" si="327"/>
        <v>582242.43999999994</v>
      </c>
      <c r="AS179" s="2">
        <f t="shared" si="327"/>
        <v>9720.27</v>
      </c>
      <c r="AT179" s="2">
        <f t="shared" si="327"/>
        <v>572522.17000000004</v>
      </c>
      <c r="AU179" s="2">
        <f t="shared" si="327"/>
        <v>0</v>
      </c>
      <c r="AV179" s="2">
        <f t="shared" si="327"/>
        <v>353251.6</v>
      </c>
      <c r="AW179" s="2">
        <f t="shared" si="327"/>
        <v>353251.6</v>
      </c>
      <c r="AX179" s="2">
        <f t="shared" si="327"/>
        <v>0</v>
      </c>
      <c r="AY179" s="2">
        <f t="shared" si="327"/>
        <v>353251.6</v>
      </c>
      <c r="AZ179" s="2">
        <f t="shared" si="327"/>
        <v>0</v>
      </c>
      <c r="BA179" s="2">
        <f t="shared" si="327"/>
        <v>0</v>
      </c>
      <c r="BB179" s="2">
        <f t="shared" si="327"/>
        <v>0</v>
      </c>
      <c r="BC179" s="2">
        <f t="shared" si="327"/>
        <v>0</v>
      </c>
      <c r="BD179" s="2">
        <f t="shared" si="327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ROUND(SUMIF(AA139:AA177,"=59521336",FQ139:FQ177),2)</f>
        <v>0</v>
      </c>
      <c r="BY179" s="2">
        <f>ROUND(SUMIF(AA139:AA177,"=59521336",FR139:FR177),2)</f>
        <v>0</v>
      </c>
      <c r="BZ179" s="2">
        <f>ROUND(SUMIF(AA139:AA177,"=59521336",GL139:GL177),2)</f>
        <v>0</v>
      </c>
      <c r="CA179" s="2">
        <f>ROUND(SUMIF(AA139:AA177,"=59521336",GM139:GM177),2)</f>
        <v>582242.43999999994</v>
      </c>
      <c r="CB179" s="2">
        <f>ROUND(SUMIF(AA139:AA177,"=59521336",GN139:GN177),2)</f>
        <v>9720.27</v>
      </c>
      <c r="CC179" s="2">
        <f>ROUND(SUMIF(AA139:AA177,"=59521336",GO139:GO177),2)</f>
        <v>572522.17000000004</v>
      </c>
      <c r="CD179" s="2">
        <f>ROUND(SUMIF(AA139:AA177,"=59521336",GP139:GP177),2)</f>
        <v>0</v>
      </c>
      <c r="CE179" s="2">
        <f>AC179-BX179</f>
        <v>353251.6</v>
      </c>
      <c r="CF179" s="2">
        <f>AC179-BY179</f>
        <v>353251.6</v>
      </c>
      <c r="CG179" s="2">
        <f>BX179-BZ179</f>
        <v>0</v>
      </c>
      <c r="CH179" s="2">
        <f>AC179-BX179-BY179+BZ179</f>
        <v>353251.6</v>
      </c>
      <c r="CI179" s="2">
        <f>BY179-BZ179</f>
        <v>0</v>
      </c>
      <c r="CJ179" s="2">
        <f>ROUND(SUMIF(AA139:AA177,"=59521336",GX139:GX177),2)</f>
        <v>0</v>
      </c>
      <c r="CK179" s="2">
        <f>ROUND(SUMIF(AA139:AA177,"=59521336",GY139:GY177),2)</f>
        <v>0</v>
      </c>
      <c r="CL179" s="2">
        <f>ROUND(SUMIF(AA139:AA177,"=59521336",GZ139:GZ177),2)</f>
        <v>0</v>
      </c>
      <c r="CM179" s="2">
        <f>ROUND(SUMIF(AA139:AA177,"=59521336",HD139:HD177),2)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5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462180.72</v>
      </c>
      <c r="G181" s="4" t="s">
        <v>335</v>
      </c>
      <c r="H181" s="4" t="s">
        <v>336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462180.72</v>
      </c>
      <c r="X181" s="4">
        <v>1</v>
      </c>
      <c r="Y181" s="4">
        <v>462180.72</v>
      </c>
      <c r="Z181" s="4"/>
      <c r="AA181" s="4"/>
      <c r="AB181" s="4"/>
    </row>
    <row r="182" spans="1:245" x14ac:dyDescent="0.25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353251.6</v>
      </c>
      <c r="G182" s="4" t="s">
        <v>337</v>
      </c>
      <c r="H182" s="4" t="s">
        <v>338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353251.6</v>
      </c>
      <c r="X182" s="4">
        <v>1</v>
      </c>
      <c r="Y182" s="4">
        <v>353251.6</v>
      </c>
      <c r="Z182" s="4"/>
      <c r="AA182" s="4"/>
      <c r="AB182" s="4"/>
    </row>
    <row r="183" spans="1:245" x14ac:dyDescent="0.25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339</v>
      </c>
      <c r="H183" s="4" t="s">
        <v>340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5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353251.6</v>
      </c>
      <c r="G184" s="4" t="s">
        <v>341</v>
      </c>
      <c r="H184" s="4" t="s">
        <v>342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353251.6</v>
      </c>
      <c r="X184" s="4">
        <v>1</v>
      </c>
      <c r="Y184" s="4">
        <v>353251.6</v>
      </c>
      <c r="Z184" s="4"/>
      <c r="AA184" s="4"/>
      <c r="AB184" s="4"/>
    </row>
    <row r="185" spans="1:245" x14ac:dyDescent="0.25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353251.6</v>
      </c>
      <c r="G185" s="4" t="s">
        <v>343</v>
      </c>
      <c r="H185" s="4" t="s">
        <v>344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353251.6</v>
      </c>
      <c r="X185" s="4">
        <v>1</v>
      </c>
      <c r="Y185" s="4">
        <v>353251.6</v>
      </c>
      <c r="Z185" s="4"/>
      <c r="AA185" s="4"/>
      <c r="AB185" s="4"/>
    </row>
    <row r="186" spans="1:245" x14ac:dyDescent="0.25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345</v>
      </c>
      <c r="H186" s="4" t="s">
        <v>346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5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353251.6</v>
      </c>
      <c r="G187" s="4" t="s">
        <v>347</v>
      </c>
      <c r="H187" s="4" t="s">
        <v>348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353251.6</v>
      </c>
      <c r="X187" s="4">
        <v>1</v>
      </c>
      <c r="Y187" s="4">
        <v>353251.6</v>
      </c>
      <c r="Z187" s="4"/>
      <c r="AA187" s="4"/>
      <c r="AB187" s="4"/>
    </row>
    <row r="188" spans="1:245" x14ac:dyDescent="0.25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349</v>
      </c>
      <c r="H188" s="4" t="s">
        <v>350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5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351</v>
      </c>
      <c r="H189" s="4" t="s">
        <v>352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5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353</v>
      </c>
      <c r="H190" s="4" t="s">
        <v>354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5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34902.49</v>
      </c>
      <c r="G191" s="4" t="s">
        <v>355</v>
      </c>
      <c r="H191" s="4" t="s">
        <v>356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34902.49</v>
      </c>
      <c r="X191" s="4">
        <v>1</v>
      </c>
      <c r="Y191" s="4">
        <v>34902.49</v>
      </c>
      <c r="Z191" s="4"/>
      <c r="AA191" s="4"/>
      <c r="AB191" s="4"/>
    </row>
    <row r="192" spans="1:245" x14ac:dyDescent="0.25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357</v>
      </c>
      <c r="H192" s="4" t="s">
        <v>358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12578.61</v>
      </c>
      <c r="G193" s="4" t="s">
        <v>359</v>
      </c>
      <c r="H193" s="4" t="s">
        <v>360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12578.61</v>
      </c>
      <c r="X193" s="4">
        <v>1</v>
      </c>
      <c r="Y193" s="4">
        <v>12578.61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74026.63</v>
      </c>
      <c r="G194" s="4" t="s">
        <v>361</v>
      </c>
      <c r="H194" s="4" t="s">
        <v>362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74026.63</v>
      </c>
      <c r="X194" s="4">
        <v>1</v>
      </c>
      <c r="Y194" s="4">
        <v>74026.63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363</v>
      </c>
      <c r="H195" s="4" t="s">
        <v>364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9720.27</v>
      </c>
      <c r="G196" s="4" t="s">
        <v>365</v>
      </c>
      <c r="H196" s="4" t="s">
        <v>366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9720.27</v>
      </c>
      <c r="X196" s="4">
        <v>1</v>
      </c>
      <c r="Y196" s="4">
        <v>9720.27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572522.17000000004</v>
      </c>
      <c r="G197" s="4" t="s">
        <v>367</v>
      </c>
      <c r="H197" s="4" t="s">
        <v>368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572522.17000000004</v>
      </c>
      <c r="X197" s="4">
        <v>1</v>
      </c>
      <c r="Y197" s="4">
        <v>572522.17000000004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0</v>
      </c>
      <c r="G198" s="4" t="s">
        <v>369</v>
      </c>
      <c r="H198" s="4" t="s">
        <v>370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371</v>
      </c>
      <c r="H199" s="4" t="s">
        <v>372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373</v>
      </c>
      <c r="H200" s="4" t="s">
        <v>374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124.20760492399997</v>
      </c>
      <c r="G201" s="4" t="s">
        <v>375</v>
      </c>
      <c r="H201" s="4" t="s">
        <v>376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124.20760492399997</v>
      </c>
      <c r="X201" s="4">
        <v>1</v>
      </c>
      <c r="Y201" s="4">
        <v>124.20760492399997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377</v>
      </c>
      <c r="H202" s="4" t="s">
        <v>378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379</v>
      </c>
      <c r="H203" s="4" t="s">
        <v>380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381</v>
      </c>
      <c r="H204" s="4" t="s">
        <v>382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68104.509999999995</v>
      </c>
      <c r="G205" s="4" t="s">
        <v>383</v>
      </c>
      <c r="H205" s="4" t="s">
        <v>384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68104.509999999995</v>
      </c>
      <c r="X205" s="4">
        <v>1</v>
      </c>
      <c r="Y205" s="4">
        <v>68104.509999999995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31831.439999999999</v>
      </c>
      <c r="G206" s="4" t="s">
        <v>385</v>
      </c>
      <c r="H206" s="4" t="s">
        <v>386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31831.439999999999</v>
      </c>
      <c r="X206" s="4">
        <v>1</v>
      </c>
      <c r="Y206" s="4">
        <v>31831.439999999999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582242.43999999994</v>
      </c>
      <c r="G207" s="4" t="s">
        <v>387</v>
      </c>
      <c r="H207" s="4" t="s">
        <v>388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582242.43999999994</v>
      </c>
      <c r="X207" s="4">
        <v>1</v>
      </c>
      <c r="Y207" s="4">
        <v>582242.43999999994</v>
      </c>
      <c r="Z207" s="4"/>
      <c r="AA207" s="4"/>
      <c r="AB207" s="4"/>
    </row>
    <row r="209" spans="1:245" x14ac:dyDescent="0.25">
      <c r="A209" s="1">
        <v>4</v>
      </c>
      <c r="B209" s="1">
        <v>1</v>
      </c>
      <c r="C209" s="1"/>
      <c r="D209" s="1">
        <f>ROW(A220)</f>
        <v>220</v>
      </c>
      <c r="E209" s="1"/>
      <c r="F209" s="1" t="s">
        <v>18</v>
      </c>
      <c r="G209" s="1" t="s">
        <v>524</v>
      </c>
      <c r="H209" s="1" t="s">
        <v>3</v>
      </c>
      <c r="I209" s="1">
        <v>0</v>
      </c>
      <c r="J209" s="1"/>
      <c r="K209" s="1">
        <v>-1</v>
      </c>
      <c r="L209" s="1"/>
      <c r="M209" s="1" t="s">
        <v>3</v>
      </c>
      <c r="N209" s="1"/>
      <c r="O209" s="1"/>
      <c r="P209" s="1"/>
      <c r="Q209" s="1"/>
      <c r="R209" s="1"/>
      <c r="S209" s="1">
        <v>0</v>
      </c>
      <c r="T209" s="1"/>
      <c r="U209" s="1" t="s">
        <v>3</v>
      </c>
      <c r="V209" s="1">
        <v>0</v>
      </c>
      <c r="W209" s="1"/>
      <c r="X209" s="1"/>
      <c r="Y209" s="1"/>
      <c r="Z209" s="1"/>
      <c r="AA209" s="1"/>
      <c r="AB209" s="1" t="s">
        <v>3</v>
      </c>
      <c r="AC209" s="1" t="s">
        <v>3</v>
      </c>
      <c r="AD209" s="1" t="s">
        <v>3</v>
      </c>
      <c r="AE209" s="1" t="s">
        <v>3</v>
      </c>
      <c r="AF209" s="1" t="s">
        <v>3</v>
      </c>
      <c r="AG209" s="1" t="s">
        <v>3</v>
      </c>
      <c r="AH209" s="1"/>
      <c r="AI209" s="1"/>
      <c r="AJ209" s="1"/>
      <c r="AK209" s="1"/>
      <c r="AL209" s="1"/>
      <c r="AM209" s="1"/>
      <c r="AN209" s="1"/>
      <c r="AO209" s="1"/>
      <c r="AP209" s="1" t="s">
        <v>3</v>
      </c>
      <c r="AQ209" s="1" t="s">
        <v>3</v>
      </c>
      <c r="AR209" s="1" t="s">
        <v>3</v>
      </c>
      <c r="AS209" s="1"/>
      <c r="AT209" s="1"/>
      <c r="AU209" s="1"/>
      <c r="AV209" s="1"/>
      <c r="AW209" s="1"/>
      <c r="AX209" s="1"/>
      <c r="AY209" s="1"/>
      <c r="AZ209" s="1" t="s">
        <v>3</v>
      </c>
      <c r="BA209" s="1"/>
      <c r="BB209" s="1" t="s">
        <v>3</v>
      </c>
      <c r="BC209" s="1" t="s">
        <v>3</v>
      </c>
      <c r="BD209" s="1" t="s">
        <v>20</v>
      </c>
      <c r="BE209" s="1" t="s">
        <v>20</v>
      </c>
      <c r="BF209" s="1" t="s">
        <v>20</v>
      </c>
      <c r="BG209" s="1" t="s">
        <v>3</v>
      </c>
      <c r="BH209" s="1" t="s">
        <v>20</v>
      </c>
      <c r="BI209" s="1" t="s">
        <v>20</v>
      </c>
      <c r="BJ209" s="1" t="s">
        <v>3</v>
      </c>
      <c r="BK209" s="1" t="s">
        <v>3</v>
      </c>
      <c r="BL209" s="1" t="s">
        <v>3</v>
      </c>
      <c r="BM209" s="1" t="s">
        <v>3</v>
      </c>
      <c r="BN209" s="1" t="s">
        <v>20</v>
      </c>
      <c r="BO209" s="1" t="s">
        <v>3</v>
      </c>
      <c r="BP209" s="1" t="s">
        <v>3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45" x14ac:dyDescent="0.25">
      <c r="A211" s="2">
        <v>52</v>
      </c>
      <c r="B211" s="2">
        <f t="shared" ref="B211:G211" si="328">B220</f>
        <v>1</v>
      </c>
      <c r="C211" s="2">
        <f t="shared" si="328"/>
        <v>4</v>
      </c>
      <c r="D211" s="2">
        <f t="shared" si="328"/>
        <v>209</v>
      </c>
      <c r="E211" s="2">
        <f t="shared" si="328"/>
        <v>0</v>
      </c>
      <c r="F211" s="2" t="str">
        <f t="shared" si="328"/>
        <v>Новый раздел</v>
      </c>
      <c r="G211" s="2" t="str">
        <f t="shared" si="328"/>
        <v>Заземление (наружный контур)</v>
      </c>
      <c r="H211" s="2"/>
      <c r="I211" s="2"/>
      <c r="J211" s="2"/>
      <c r="K211" s="2"/>
      <c r="L211" s="2"/>
      <c r="M211" s="2"/>
      <c r="N211" s="2"/>
      <c r="O211" s="2">
        <f t="shared" ref="O211:AT211" si="329">O220</f>
        <v>102231.85</v>
      </c>
      <c r="P211" s="2">
        <f t="shared" si="329"/>
        <v>65209.29</v>
      </c>
      <c r="Q211" s="2">
        <f t="shared" si="329"/>
        <v>904.64</v>
      </c>
      <c r="R211" s="2">
        <f t="shared" si="329"/>
        <v>232.09</v>
      </c>
      <c r="S211" s="2">
        <f t="shared" si="329"/>
        <v>36117.919999999998</v>
      </c>
      <c r="T211" s="2">
        <f t="shared" si="329"/>
        <v>0</v>
      </c>
      <c r="U211" s="2">
        <f t="shared" si="329"/>
        <v>62.816424000000005</v>
      </c>
      <c r="V211" s="2">
        <f t="shared" si="329"/>
        <v>0</v>
      </c>
      <c r="W211" s="2">
        <f t="shared" si="329"/>
        <v>0</v>
      </c>
      <c r="X211" s="2">
        <f t="shared" si="329"/>
        <v>33228.49</v>
      </c>
      <c r="Y211" s="2">
        <f t="shared" si="329"/>
        <v>15530.7</v>
      </c>
      <c r="Z211" s="2">
        <f t="shared" si="329"/>
        <v>0</v>
      </c>
      <c r="AA211" s="2">
        <f t="shared" si="329"/>
        <v>0</v>
      </c>
      <c r="AB211" s="2">
        <f t="shared" si="329"/>
        <v>102231.85</v>
      </c>
      <c r="AC211" s="2">
        <f t="shared" si="329"/>
        <v>65209.29</v>
      </c>
      <c r="AD211" s="2">
        <f t="shared" si="329"/>
        <v>904.64</v>
      </c>
      <c r="AE211" s="2">
        <f t="shared" si="329"/>
        <v>232.09</v>
      </c>
      <c r="AF211" s="2">
        <f t="shared" si="329"/>
        <v>36117.919999999998</v>
      </c>
      <c r="AG211" s="2">
        <f t="shared" si="329"/>
        <v>0</v>
      </c>
      <c r="AH211" s="2">
        <f t="shared" si="329"/>
        <v>62.816424000000005</v>
      </c>
      <c r="AI211" s="2">
        <f t="shared" si="329"/>
        <v>0</v>
      </c>
      <c r="AJ211" s="2">
        <f t="shared" si="329"/>
        <v>0</v>
      </c>
      <c r="AK211" s="2">
        <f t="shared" si="329"/>
        <v>33228.49</v>
      </c>
      <c r="AL211" s="2">
        <f t="shared" si="329"/>
        <v>15530.7</v>
      </c>
      <c r="AM211" s="2">
        <f t="shared" si="329"/>
        <v>0</v>
      </c>
      <c r="AN211" s="2">
        <f t="shared" si="329"/>
        <v>0</v>
      </c>
      <c r="AO211" s="2">
        <f t="shared" si="329"/>
        <v>0</v>
      </c>
      <c r="AP211" s="2">
        <f t="shared" si="329"/>
        <v>0</v>
      </c>
      <c r="AQ211" s="2">
        <f t="shared" si="329"/>
        <v>0</v>
      </c>
      <c r="AR211" s="2">
        <f t="shared" si="329"/>
        <v>151362.38</v>
      </c>
      <c r="AS211" s="2">
        <f t="shared" si="329"/>
        <v>11074.98</v>
      </c>
      <c r="AT211" s="2">
        <f t="shared" si="329"/>
        <v>140287.4</v>
      </c>
      <c r="AU211" s="2">
        <f t="shared" ref="AU211:BZ211" si="330">AU220</f>
        <v>0</v>
      </c>
      <c r="AV211" s="2">
        <f t="shared" si="330"/>
        <v>65209.29</v>
      </c>
      <c r="AW211" s="2">
        <f t="shared" si="330"/>
        <v>65209.29</v>
      </c>
      <c r="AX211" s="2">
        <f t="shared" si="330"/>
        <v>0</v>
      </c>
      <c r="AY211" s="2">
        <f t="shared" si="330"/>
        <v>65209.29</v>
      </c>
      <c r="AZ211" s="2">
        <f t="shared" si="330"/>
        <v>0</v>
      </c>
      <c r="BA211" s="2">
        <f t="shared" si="330"/>
        <v>0</v>
      </c>
      <c r="BB211" s="2">
        <f t="shared" si="330"/>
        <v>0</v>
      </c>
      <c r="BC211" s="2">
        <f t="shared" si="330"/>
        <v>0</v>
      </c>
      <c r="BD211" s="2">
        <f t="shared" si="330"/>
        <v>0</v>
      </c>
      <c r="BE211" s="2">
        <f t="shared" si="330"/>
        <v>0</v>
      </c>
      <c r="BF211" s="2">
        <f t="shared" si="330"/>
        <v>0</v>
      </c>
      <c r="BG211" s="2">
        <f t="shared" si="330"/>
        <v>0</v>
      </c>
      <c r="BH211" s="2">
        <f t="shared" si="330"/>
        <v>0</v>
      </c>
      <c r="BI211" s="2">
        <f t="shared" si="330"/>
        <v>0</v>
      </c>
      <c r="BJ211" s="2">
        <f t="shared" si="330"/>
        <v>0</v>
      </c>
      <c r="BK211" s="2">
        <f t="shared" si="330"/>
        <v>0</v>
      </c>
      <c r="BL211" s="2">
        <f t="shared" si="330"/>
        <v>0</v>
      </c>
      <c r="BM211" s="2">
        <f t="shared" si="330"/>
        <v>0</v>
      </c>
      <c r="BN211" s="2">
        <f t="shared" si="330"/>
        <v>0</v>
      </c>
      <c r="BO211" s="2">
        <f t="shared" si="330"/>
        <v>0</v>
      </c>
      <c r="BP211" s="2">
        <f t="shared" si="330"/>
        <v>0</v>
      </c>
      <c r="BQ211" s="2">
        <f t="shared" si="330"/>
        <v>0</v>
      </c>
      <c r="BR211" s="2">
        <f t="shared" si="330"/>
        <v>0</v>
      </c>
      <c r="BS211" s="2">
        <f t="shared" si="330"/>
        <v>0</v>
      </c>
      <c r="BT211" s="2">
        <f t="shared" si="330"/>
        <v>0</v>
      </c>
      <c r="BU211" s="2">
        <f t="shared" si="330"/>
        <v>0</v>
      </c>
      <c r="BV211" s="2">
        <f t="shared" si="330"/>
        <v>0</v>
      </c>
      <c r="BW211" s="2">
        <f t="shared" si="330"/>
        <v>0</v>
      </c>
      <c r="BX211" s="2">
        <f t="shared" si="330"/>
        <v>0</v>
      </c>
      <c r="BY211" s="2">
        <f t="shared" si="330"/>
        <v>0</v>
      </c>
      <c r="BZ211" s="2">
        <f t="shared" si="330"/>
        <v>0</v>
      </c>
      <c r="CA211" s="2">
        <f t="shared" ref="CA211:DF211" si="331">CA220</f>
        <v>151362.38</v>
      </c>
      <c r="CB211" s="2">
        <f t="shared" si="331"/>
        <v>11074.98</v>
      </c>
      <c r="CC211" s="2">
        <f t="shared" si="331"/>
        <v>140287.4</v>
      </c>
      <c r="CD211" s="2">
        <f t="shared" si="331"/>
        <v>0</v>
      </c>
      <c r="CE211" s="2">
        <f t="shared" si="331"/>
        <v>65209.29</v>
      </c>
      <c r="CF211" s="2">
        <f t="shared" si="331"/>
        <v>65209.29</v>
      </c>
      <c r="CG211" s="2">
        <f t="shared" si="331"/>
        <v>0</v>
      </c>
      <c r="CH211" s="2">
        <f t="shared" si="331"/>
        <v>65209.29</v>
      </c>
      <c r="CI211" s="2">
        <f t="shared" si="331"/>
        <v>0</v>
      </c>
      <c r="CJ211" s="2">
        <f t="shared" si="331"/>
        <v>0</v>
      </c>
      <c r="CK211" s="2">
        <f t="shared" si="331"/>
        <v>0</v>
      </c>
      <c r="CL211" s="2">
        <f t="shared" si="331"/>
        <v>0</v>
      </c>
      <c r="CM211" s="2">
        <f t="shared" si="331"/>
        <v>0</v>
      </c>
      <c r="CN211" s="2">
        <f t="shared" si="331"/>
        <v>0</v>
      </c>
      <c r="CO211" s="2">
        <f t="shared" si="331"/>
        <v>0</v>
      </c>
      <c r="CP211" s="2">
        <f t="shared" si="331"/>
        <v>0</v>
      </c>
      <c r="CQ211" s="2">
        <f t="shared" si="331"/>
        <v>0</v>
      </c>
      <c r="CR211" s="2">
        <f t="shared" si="331"/>
        <v>0</v>
      </c>
      <c r="CS211" s="2">
        <f t="shared" si="331"/>
        <v>0</v>
      </c>
      <c r="CT211" s="2">
        <f t="shared" si="331"/>
        <v>0</v>
      </c>
      <c r="CU211" s="2">
        <f t="shared" si="331"/>
        <v>0</v>
      </c>
      <c r="CV211" s="2">
        <f t="shared" si="331"/>
        <v>0</v>
      </c>
      <c r="CW211" s="2">
        <f t="shared" si="331"/>
        <v>0</v>
      </c>
      <c r="CX211" s="2">
        <f t="shared" si="331"/>
        <v>0</v>
      </c>
      <c r="CY211" s="2">
        <f t="shared" si="331"/>
        <v>0</v>
      </c>
      <c r="CZ211" s="2">
        <f t="shared" si="331"/>
        <v>0</v>
      </c>
      <c r="DA211" s="2">
        <f t="shared" si="331"/>
        <v>0</v>
      </c>
      <c r="DB211" s="2">
        <f t="shared" si="331"/>
        <v>0</v>
      </c>
      <c r="DC211" s="2">
        <f t="shared" si="331"/>
        <v>0</v>
      </c>
      <c r="DD211" s="2">
        <f t="shared" si="331"/>
        <v>0</v>
      </c>
      <c r="DE211" s="2">
        <f t="shared" si="331"/>
        <v>0</v>
      </c>
      <c r="DF211" s="2">
        <f t="shared" si="331"/>
        <v>0</v>
      </c>
      <c r="DG211" s="3">
        <f t="shared" ref="DG211:EL211" si="332">DG220</f>
        <v>0</v>
      </c>
      <c r="DH211" s="3">
        <f t="shared" si="332"/>
        <v>0</v>
      </c>
      <c r="DI211" s="3">
        <f t="shared" si="332"/>
        <v>0</v>
      </c>
      <c r="DJ211" s="3">
        <f t="shared" si="332"/>
        <v>0</v>
      </c>
      <c r="DK211" s="3">
        <f t="shared" si="332"/>
        <v>0</v>
      </c>
      <c r="DL211" s="3">
        <f t="shared" si="332"/>
        <v>0</v>
      </c>
      <c r="DM211" s="3">
        <f t="shared" si="332"/>
        <v>0</v>
      </c>
      <c r="DN211" s="3">
        <f t="shared" si="332"/>
        <v>0</v>
      </c>
      <c r="DO211" s="3">
        <f t="shared" si="332"/>
        <v>0</v>
      </c>
      <c r="DP211" s="3">
        <f t="shared" si="332"/>
        <v>0</v>
      </c>
      <c r="DQ211" s="3">
        <f t="shared" si="332"/>
        <v>0</v>
      </c>
      <c r="DR211" s="3">
        <f t="shared" si="332"/>
        <v>0</v>
      </c>
      <c r="DS211" s="3">
        <f t="shared" si="332"/>
        <v>0</v>
      </c>
      <c r="DT211" s="3">
        <f t="shared" si="332"/>
        <v>0</v>
      </c>
      <c r="DU211" s="3">
        <f t="shared" si="332"/>
        <v>0</v>
      </c>
      <c r="DV211" s="3">
        <f t="shared" si="332"/>
        <v>0</v>
      </c>
      <c r="DW211" s="3">
        <f t="shared" si="332"/>
        <v>0</v>
      </c>
      <c r="DX211" s="3">
        <f t="shared" si="332"/>
        <v>0</v>
      </c>
      <c r="DY211" s="3">
        <f t="shared" si="332"/>
        <v>0</v>
      </c>
      <c r="DZ211" s="3">
        <f t="shared" si="332"/>
        <v>0</v>
      </c>
      <c r="EA211" s="3">
        <f t="shared" si="332"/>
        <v>0</v>
      </c>
      <c r="EB211" s="3">
        <f t="shared" si="332"/>
        <v>0</v>
      </c>
      <c r="EC211" s="3">
        <f t="shared" si="332"/>
        <v>0</v>
      </c>
      <c r="ED211" s="3">
        <f t="shared" si="332"/>
        <v>0</v>
      </c>
      <c r="EE211" s="3">
        <f t="shared" si="332"/>
        <v>0</v>
      </c>
      <c r="EF211" s="3">
        <f t="shared" si="332"/>
        <v>0</v>
      </c>
      <c r="EG211" s="3">
        <f t="shared" si="332"/>
        <v>0</v>
      </c>
      <c r="EH211" s="3">
        <f t="shared" si="332"/>
        <v>0</v>
      </c>
      <c r="EI211" s="3">
        <f t="shared" si="332"/>
        <v>0</v>
      </c>
      <c r="EJ211" s="3">
        <f t="shared" si="332"/>
        <v>0</v>
      </c>
      <c r="EK211" s="3">
        <f t="shared" si="332"/>
        <v>0</v>
      </c>
      <c r="EL211" s="3">
        <f t="shared" si="332"/>
        <v>0</v>
      </c>
      <c r="EM211" s="3">
        <f t="shared" ref="EM211:FR211" si="333">EM220</f>
        <v>0</v>
      </c>
      <c r="EN211" s="3">
        <f t="shared" si="333"/>
        <v>0</v>
      </c>
      <c r="EO211" s="3">
        <f t="shared" si="333"/>
        <v>0</v>
      </c>
      <c r="EP211" s="3">
        <f t="shared" si="333"/>
        <v>0</v>
      </c>
      <c r="EQ211" s="3">
        <f t="shared" si="333"/>
        <v>0</v>
      </c>
      <c r="ER211" s="3">
        <f t="shared" si="333"/>
        <v>0</v>
      </c>
      <c r="ES211" s="3">
        <f t="shared" si="333"/>
        <v>0</v>
      </c>
      <c r="ET211" s="3">
        <f t="shared" si="333"/>
        <v>0</v>
      </c>
      <c r="EU211" s="3">
        <f t="shared" si="333"/>
        <v>0</v>
      </c>
      <c r="EV211" s="3">
        <f t="shared" si="333"/>
        <v>0</v>
      </c>
      <c r="EW211" s="3">
        <f t="shared" si="333"/>
        <v>0</v>
      </c>
      <c r="EX211" s="3">
        <f t="shared" si="333"/>
        <v>0</v>
      </c>
      <c r="EY211" s="3">
        <f t="shared" si="333"/>
        <v>0</v>
      </c>
      <c r="EZ211" s="3">
        <f t="shared" si="333"/>
        <v>0</v>
      </c>
      <c r="FA211" s="3">
        <f t="shared" si="333"/>
        <v>0</v>
      </c>
      <c r="FB211" s="3">
        <f t="shared" si="333"/>
        <v>0</v>
      </c>
      <c r="FC211" s="3">
        <f t="shared" si="333"/>
        <v>0</v>
      </c>
      <c r="FD211" s="3">
        <f t="shared" si="333"/>
        <v>0</v>
      </c>
      <c r="FE211" s="3">
        <f t="shared" si="333"/>
        <v>0</v>
      </c>
      <c r="FF211" s="3">
        <f t="shared" si="333"/>
        <v>0</v>
      </c>
      <c r="FG211" s="3">
        <f t="shared" si="333"/>
        <v>0</v>
      </c>
      <c r="FH211" s="3">
        <f t="shared" si="333"/>
        <v>0</v>
      </c>
      <c r="FI211" s="3">
        <f t="shared" si="333"/>
        <v>0</v>
      </c>
      <c r="FJ211" s="3">
        <f t="shared" si="333"/>
        <v>0</v>
      </c>
      <c r="FK211" s="3">
        <f t="shared" si="333"/>
        <v>0</v>
      </c>
      <c r="FL211" s="3">
        <f t="shared" si="333"/>
        <v>0</v>
      </c>
      <c r="FM211" s="3">
        <f t="shared" si="333"/>
        <v>0</v>
      </c>
      <c r="FN211" s="3">
        <f t="shared" si="333"/>
        <v>0</v>
      </c>
      <c r="FO211" s="3">
        <f t="shared" si="333"/>
        <v>0</v>
      </c>
      <c r="FP211" s="3">
        <f t="shared" si="333"/>
        <v>0</v>
      </c>
      <c r="FQ211" s="3">
        <f t="shared" si="333"/>
        <v>0</v>
      </c>
      <c r="FR211" s="3">
        <f t="shared" si="333"/>
        <v>0</v>
      </c>
      <c r="FS211" s="3">
        <f t="shared" ref="FS211:GX211" si="334">FS220</f>
        <v>0</v>
      </c>
      <c r="FT211" s="3">
        <f t="shared" si="334"/>
        <v>0</v>
      </c>
      <c r="FU211" s="3">
        <f t="shared" si="334"/>
        <v>0</v>
      </c>
      <c r="FV211" s="3">
        <f t="shared" si="334"/>
        <v>0</v>
      </c>
      <c r="FW211" s="3">
        <f t="shared" si="334"/>
        <v>0</v>
      </c>
      <c r="FX211" s="3">
        <f t="shared" si="334"/>
        <v>0</v>
      </c>
      <c r="FY211" s="3">
        <f t="shared" si="334"/>
        <v>0</v>
      </c>
      <c r="FZ211" s="3">
        <f t="shared" si="334"/>
        <v>0</v>
      </c>
      <c r="GA211" s="3">
        <f t="shared" si="334"/>
        <v>0</v>
      </c>
      <c r="GB211" s="3">
        <f t="shared" si="334"/>
        <v>0</v>
      </c>
      <c r="GC211" s="3">
        <f t="shared" si="334"/>
        <v>0</v>
      </c>
      <c r="GD211" s="3">
        <f t="shared" si="334"/>
        <v>0</v>
      </c>
      <c r="GE211" s="3">
        <f t="shared" si="334"/>
        <v>0</v>
      </c>
      <c r="GF211" s="3">
        <f t="shared" si="334"/>
        <v>0</v>
      </c>
      <c r="GG211" s="3">
        <f t="shared" si="334"/>
        <v>0</v>
      </c>
      <c r="GH211" s="3">
        <f t="shared" si="334"/>
        <v>0</v>
      </c>
      <c r="GI211" s="3">
        <f t="shared" si="334"/>
        <v>0</v>
      </c>
      <c r="GJ211" s="3">
        <f t="shared" si="334"/>
        <v>0</v>
      </c>
      <c r="GK211" s="3">
        <f t="shared" si="334"/>
        <v>0</v>
      </c>
      <c r="GL211" s="3">
        <f t="shared" si="334"/>
        <v>0</v>
      </c>
      <c r="GM211" s="3">
        <f t="shared" si="334"/>
        <v>0</v>
      </c>
      <c r="GN211" s="3">
        <f t="shared" si="334"/>
        <v>0</v>
      </c>
      <c r="GO211" s="3">
        <f t="shared" si="334"/>
        <v>0</v>
      </c>
      <c r="GP211" s="3">
        <f t="shared" si="334"/>
        <v>0</v>
      </c>
      <c r="GQ211" s="3">
        <f t="shared" si="334"/>
        <v>0</v>
      </c>
      <c r="GR211" s="3">
        <f t="shared" si="334"/>
        <v>0</v>
      </c>
      <c r="GS211" s="3">
        <f t="shared" si="334"/>
        <v>0</v>
      </c>
      <c r="GT211" s="3">
        <f t="shared" si="334"/>
        <v>0</v>
      </c>
      <c r="GU211" s="3">
        <f t="shared" si="334"/>
        <v>0</v>
      </c>
      <c r="GV211" s="3">
        <f t="shared" si="334"/>
        <v>0</v>
      </c>
      <c r="GW211" s="3">
        <f t="shared" si="334"/>
        <v>0</v>
      </c>
      <c r="GX211" s="3">
        <f t="shared" si="334"/>
        <v>0</v>
      </c>
    </row>
    <row r="213" spans="1:245" x14ac:dyDescent="0.25">
      <c r="A213">
        <v>17</v>
      </c>
      <c r="B213">
        <v>1</v>
      </c>
      <c r="C213">
        <f>ROW(SmtRes!A287)</f>
        <v>287</v>
      </c>
      <c r="E213" t="s">
        <v>525</v>
      </c>
      <c r="F213" t="s">
        <v>526</v>
      </c>
      <c r="G213" t="s">
        <v>527</v>
      </c>
      <c r="H213" t="s">
        <v>528</v>
      </c>
      <c r="I213">
        <f>ROUND(10/10,9)</f>
        <v>1</v>
      </c>
      <c r="J213">
        <v>0</v>
      </c>
      <c r="K213">
        <f>ROUND(10/10,9)</f>
        <v>1</v>
      </c>
      <c r="O213">
        <f t="shared" ref="O213:O218" si="335">ROUND(CP213,2)</f>
        <v>6870.52</v>
      </c>
      <c r="P213">
        <f t="shared" ref="P213:P218" si="336">ROUND(CQ213*I213,2)</f>
        <v>216.31</v>
      </c>
      <c r="Q213">
        <f t="shared" ref="Q213:Q218" si="337">ROUND(CR213*I213,2)</f>
        <v>398.18</v>
      </c>
      <c r="R213">
        <f t="shared" ref="R213:R218" si="338">ROUND(CS213*I213,2)</f>
        <v>117.77</v>
      </c>
      <c r="S213">
        <f t="shared" ref="S213:S218" si="339">ROUND(CT213*I213,2)</f>
        <v>6256.03</v>
      </c>
      <c r="T213">
        <f t="shared" ref="T213:T218" si="340">ROUND(CU213*I213,2)</f>
        <v>0</v>
      </c>
      <c r="U213">
        <f t="shared" ref="U213:U218" si="341">CV213*I213</f>
        <v>10.880199000000001</v>
      </c>
      <c r="V213">
        <f t="shared" ref="V213:V218" si="342">CW213*I213</f>
        <v>0</v>
      </c>
      <c r="W213">
        <f t="shared" ref="W213:W218" si="343">ROUND(CX213*I213,2)</f>
        <v>0</v>
      </c>
      <c r="X213">
        <f t="shared" ref="X213:Y218" si="344">ROUND(CY213,2)</f>
        <v>5755.55</v>
      </c>
      <c r="Y213">
        <f t="shared" si="344"/>
        <v>2690.09</v>
      </c>
      <c r="AA213">
        <v>59521336</v>
      </c>
      <c r="AB213">
        <f t="shared" ref="AB213:AB218" si="345">ROUND((AC213+AD213+AF213),6)</f>
        <v>190.98</v>
      </c>
      <c r="AC213">
        <f t="shared" ref="AC213:AC218" si="346">ROUND((ES213),6)</f>
        <v>37.97</v>
      </c>
      <c r="AD213">
        <f>ROUND(((ET213*1.1)),6)</f>
        <v>27.379000000000001</v>
      </c>
      <c r="AE213">
        <f>ROUND(((EU213*1.1)),6)</f>
        <v>2.3650000000000002</v>
      </c>
      <c r="AF213">
        <f>ROUND(((EV213*1.1)),6)</f>
        <v>125.631</v>
      </c>
      <c r="AG213">
        <f t="shared" ref="AG213:AG218" si="347">ROUND((AP213),6)</f>
        <v>0</v>
      </c>
      <c r="AH213">
        <f>((EW213*1.1))</f>
        <v>10.197000000000001</v>
      </c>
      <c r="AI213">
        <f>((EX213*1.1))</f>
        <v>0</v>
      </c>
      <c r="AJ213">
        <f t="shared" ref="AJ213:AJ218" si="348">(AS213)</f>
        <v>0</v>
      </c>
      <c r="AK213">
        <v>177.07</v>
      </c>
      <c r="AL213">
        <v>37.97</v>
      </c>
      <c r="AM213">
        <v>24.89</v>
      </c>
      <c r="AN213">
        <v>2.15</v>
      </c>
      <c r="AO213">
        <v>114.21</v>
      </c>
      <c r="AP213">
        <v>0</v>
      </c>
      <c r="AQ213">
        <v>9.27</v>
      </c>
      <c r="AR213">
        <v>0</v>
      </c>
      <c r="AS213">
        <v>0</v>
      </c>
      <c r="AT213">
        <v>92</v>
      </c>
      <c r="AU213">
        <v>43</v>
      </c>
      <c r="AV213">
        <v>1.0669999999999999</v>
      </c>
      <c r="AW213">
        <v>1.081</v>
      </c>
      <c r="AZ213">
        <v>1</v>
      </c>
      <c r="BA213">
        <v>46.67</v>
      </c>
      <c r="BB213">
        <v>13.63</v>
      </c>
      <c r="BC213">
        <v>5.27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529</v>
      </c>
      <c r="BM213">
        <v>332</v>
      </c>
      <c r="BN213">
        <v>0</v>
      </c>
      <c r="BO213" t="s">
        <v>526</v>
      </c>
      <c r="BP213">
        <v>1</v>
      </c>
      <c r="BQ213">
        <v>40</v>
      </c>
      <c r="BR213">
        <v>0</v>
      </c>
      <c r="BS213">
        <v>46.67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92</v>
      </c>
      <c r="CA213">
        <v>43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831</v>
      </c>
      <c r="CO213">
        <v>0</v>
      </c>
      <c r="CP213">
        <f t="shared" ref="CP213:CP218" si="349">(P213+Q213+S213)</f>
        <v>6870.5199999999995</v>
      </c>
      <c r="CQ213">
        <f t="shared" ref="CQ213:CQ218" si="350">(AC213*BC213*AW213)</f>
        <v>216.31015389999996</v>
      </c>
      <c r="CR213">
        <f t="shared" ref="CR213:CR218" si="351">(AD213*BB213*AV213)</f>
        <v>398.17854659000005</v>
      </c>
      <c r="CS213">
        <f t="shared" ref="CS213:CS218" si="352">(AE213*BS213*AV213)</f>
        <v>117.76964485000001</v>
      </c>
      <c r="CT213">
        <f t="shared" ref="CT213:CT218" si="353">(AF213*BA213*AV213)</f>
        <v>6256.0330875899999</v>
      </c>
      <c r="CU213">
        <f t="shared" ref="CU213:CU218" si="354">AG213</f>
        <v>0</v>
      </c>
      <c r="CV213">
        <f t="shared" ref="CV213:CV218" si="355">(AH213*AV213)</f>
        <v>10.880199000000001</v>
      </c>
      <c r="CW213">
        <f t="shared" ref="CW213:CX218" si="356">AI213</f>
        <v>0</v>
      </c>
      <c r="CX213">
        <f t="shared" si="356"/>
        <v>0</v>
      </c>
      <c r="CY213">
        <f t="shared" ref="CY213:CY218" si="357">S213*(BZ213/100)</f>
        <v>5755.5475999999999</v>
      </c>
      <c r="CZ213">
        <f t="shared" ref="CZ213:CZ218" si="358">S213*(CA213/100)</f>
        <v>2690.0928999999996</v>
      </c>
      <c r="DB213">
        <v>33</v>
      </c>
      <c r="DC213" t="s">
        <v>3</v>
      </c>
      <c r="DD213" t="s">
        <v>3</v>
      </c>
      <c r="DE213" t="s">
        <v>20</v>
      </c>
      <c r="DF213" t="s">
        <v>20</v>
      </c>
      <c r="DG213" t="s">
        <v>20</v>
      </c>
      <c r="DH213" t="s">
        <v>3</v>
      </c>
      <c r="DI213" t="s">
        <v>20</v>
      </c>
      <c r="DJ213" t="s">
        <v>20</v>
      </c>
      <c r="DK213" t="s">
        <v>3</v>
      </c>
      <c r="DL213" t="s">
        <v>3</v>
      </c>
      <c r="DM213" t="s">
        <v>3</v>
      </c>
      <c r="DN213">
        <v>112</v>
      </c>
      <c r="DO213">
        <v>70</v>
      </c>
      <c r="DP213">
        <v>1.0669999999999999</v>
      </c>
      <c r="DQ213">
        <v>1.081</v>
      </c>
      <c r="DU213">
        <v>1010</v>
      </c>
      <c r="DV213" t="s">
        <v>528</v>
      </c>
      <c r="DW213" t="s">
        <v>528</v>
      </c>
      <c r="DX213">
        <v>10</v>
      </c>
      <c r="DZ213" t="s">
        <v>3</v>
      </c>
      <c r="EA213" t="s">
        <v>3</v>
      </c>
      <c r="EB213" t="s">
        <v>3</v>
      </c>
      <c r="EC213" t="s">
        <v>3</v>
      </c>
      <c r="EE213">
        <v>41340173</v>
      </c>
      <c r="EF213">
        <v>40</v>
      </c>
      <c r="EG213" t="s">
        <v>131</v>
      </c>
      <c r="EH213">
        <v>0</v>
      </c>
      <c r="EI213" t="s">
        <v>3</v>
      </c>
      <c r="EJ213">
        <v>2</v>
      </c>
      <c r="EK213">
        <v>332</v>
      </c>
      <c r="EL213" t="s">
        <v>530</v>
      </c>
      <c r="EM213" t="s">
        <v>531</v>
      </c>
      <c r="EO213" t="s">
        <v>29</v>
      </c>
      <c r="EQ213">
        <v>0</v>
      </c>
      <c r="ER213">
        <v>177.07</v>
      </c>
      <c r="ES213">
        <v>37.97</v>
      </c>
      <c r="ET213">
        <v>24.89</v>
      </c>
      <c r="EU213">
        <v>2.15</v>
      </c>
      <c r="EV213">
        <v>114.21</v>
      </c>
      <c r="EW213">
        <v>9.27</v>
      </c>
      <c r="EX213">
        <v>0</v>
      </c>
      <c r="EY213">
        <v>0</v>
      </c>
      <c r="FQ213">
        <v>0</v>
      </c>
      <c r="FR213">
        <f t="shared" ref="FR213:FR218" si="359">ROUND(IF(BI213=3,GM213,0),2)</f>
        <v>0</v>
      </c>
      <c r="FS213">
        <v>2</v>
      </c>
      <c r="FX213">
        <v>112</v>
      </c>
      <c r="FY213">
        <v>70</v>
      </c>
      <c r="GA213" t="s">
        <v>3</v>
      </c>
      <c r="GD213">
        <v>0</v>
      </c>
      <c r="GF213">
        <v>749858674</v>
      </c>
      <c r="GG213">
        <v>2</v>
      </c>
      <c r="GH213">
        <v>1</v>
      </c>
      <c r="GI213">
        <v>2</v>
      </c>
      <c r="GJ213">
        <v>0</v>
      </c>
      <c r="GK213">
        <f>ROUND(R213*(R12)/100,2)</f>
        <v>188.43</v>
      </c>
      <c r="GL213">
        <f t="shared" ref="GL213:GL218" si="360">ROUND(IF(AND(BH213=3,BI213=3,FS213&lt;&gt;0),P213,0),2)</f>
        <v>0</v>
      </c>
      <c r="GM213">
        <f t="shared" ref="GM213:GM218" si="361">ROUND(O213+X213+Y213+GK213,2)+GX213</f>
        <v>15504.59</v>
      </c>
      <c r="GN213">
        <f t="shared" ref="GN213:GN218" si="362">IF(OR(BI213=0,BI213=1),GM213-GX213,0)</f>
        <v>0</v>
      </c>
      <c r="GO213">
        <f t="shared" ref="GO213:GO218" si="363">IF(BI213=2,GM213-GX213,0)</f>
        <v>15504.59</v>
      </c>
      <c r="GP213">
        <f t="shared" ref="GP213:GP218" si="364">IF(BI213=4,GM213-GX213,0)</f>
        <v>0</v>
      </c>
      <c r="GR213">
        <v>0</v>
      </c>
      <c r="GS213">
        <v>3</v>
      </c>
      <c r="GT213">
        <v>0</v>
      </c>
      <c r="GU213" t="s">
        <v>3</v>
      </c>
      <c r="GV213">
        <f t="shared" ref="GV213:GV218" si="365">ROUND((GT213),6)</f>
        <v>0</v>
      </c>
      <c r="GW213">
        <v>1</v>
      </c>
      <c r="GX213">
        <f t="shared" ref="GX213:GX218" si="366">ROUND(HC213*I213,2)</f>
        <v>0</v>
      </c>
      <c r="HA213">
        <v>0</v>
      </c>
      <c r="HB213">
        <v>0</v>
      </c>
      <c r="HC213">
        <f t="shared" ref="HC213:HC218" si="367">GV213*GW213</f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5">
      <c r="A214">
        <v>17</v>
      </c>
      <c r="B214">
        <v>1</v>
      </c>
      <c r="E214" t="s">
        <v>532</v>
      </c>
      <c r="F214" t="s">
        <v>180</v>
      </c>
      <c r="G214" t="s">
        <v>533</v>
      </c>
      <c r="H214" t="s">
        <v>169</v>
      </c>
      <c r="I214">
        <f>ROUND(ROUND((I213*10*2.5*3.77/1000),5),9)</f>
        <v>9.425E-2</v>
      </c>
      <c r="J214">
        <v>0</v>
      </c>
      <c r="K214">
        <f>ROUND(ROUND((I213*10*2.5*3.77/1000),5),9)</f>
        <v>9.425E-2</v>
      </c>
      <c r="O214">
        <f t="shared" si="335"/>
        <v>5098.33</v>
      </c>
      <c r="P214">
        <f t="shared" si="336"/>
        <v>5098.33</v>
      </c>
      <c r="Q214">
        <f t="shared" si="337"/>
        <v>0</v>
      </c>
      <c r="R214">
        <f t="shared" si="338"/>
        <v>0</v>
      </c>
      <c r="S214">
        <f t="shared" si="339"/>
        <v>0</v>
      </c>
      <c r="T214">
        <f t="shared" si="340"/>
        <v>0</v>
      </c>
      <c r="U214">
        <f t="shared" si="341"/>
        <v>0</v>
      </c>
      <c r="V214">
        <f t="shared" si="342"/>
        <v>0</v>
      </c>
      <c r="W214">
        <f t="shared" si="343"/>
        <v>0</v>
      </c>
      <c r="X214">
        <f t="shared" si="344"/>
        <v>0</v>
      </c>
      <c r="Y214">
        <f t="shared" si="344"/>
        <v>0</v>
      </c>
      <c r="AA214">
        <v>59521336</v>
      </c>
      <c r="AB214">
        <f t="shared" si="345"/>
        <v>9853.14</v>
      </c>
      <c r="AC214">
        <f t="shared" si="346"/>
        <v>9853.14</v>
      </c>
      <c r="AD214">
        <f>ROUND((ET214),6)</f>
        <v>0</v>
      </c>
      <c r="AE214">
        <f>ROUND((EU214),6)</f>
        <v>0</v>
      </c>
      <c r="AF214">
        <f>ROUND((EV214),6)</f>
        <v>0</v>
      </c>
      <c r="AG214">
        <f t="shared" si="347"/>
        <v>0</v>
      </c>
      <c r="AH214">
        <f>(EW214)</f>
        <v>0</v>
      </c>
      <c r="AI214">
        <f>(EX214)</f>
        <v>0</v>
      </c>
      <c r="AJ214">
        <f t="shared" si="348"/>
        <v>0</v>
      </c>
      <c r="AK214">
        <v>9853.14</v>
      </c>
      <c r="AL214">
        <v>9853.14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5.49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182</v>
      </c>
      <c r="BM214">
        <v>1617</v>
      </c>
      <c r="BN214">
        <v>0</v>
      </c>
      <c r="BO214" t="s">
        <v>180</v>
      </c>
      <c r="BP214">
        <v>1</v>
      </c>
      <c r="BQ214">
        <v>200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349"/>
        <v>5098.33</v>
      </c>
      <c r="CQ214">
        <f t="shared" si="350"/>
        <v>54093.738599999997</v>
      </c>
      <c r="CR214">
        <f t="shared" si="351"/>
        <v>0</v>
      </c>
      <c r="CS214">
        <f t="shared" si="352"/>
        <v>0</v>
      </c>
      <c r="CT214">
        <f t="shared" si="353"/>
        <v>0</v>
      </c>
      <c r="CU214">
        <f t="shared" si="354"/>
        <v>0</v>
      </c>
      <c r="CV214">
        <f t="shared" si="355"/>
        <v>0</v>
      </c>
      <c r="CW214">
        <f t="shared" si="356"/>
        <v>0</v>
      </c>
      <c r="CX214">
        <f t="shared" si="356"/>
        <v>0</v>
      </c>
      <c r="CY214">
        <f t="shared" si="357"/>
        <v>0</v>
      </c>
      <c r="CZ214">
        <f t="shared" si="358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1009</v>
      </c>
      <c r="DV214" t="s">
        <v>169</v>
      </c>
      <c r="DW214" t="s">
        <v>169</v>
      </c>
      <c r="DX214">
        <v>1000</v>
      </c>
      <c r="DZ214" t="s">
        <v>3</v>
      </c>
      <c r="EA214" t="s">
        <v>3</v>
      </c>
      <c r="EB214" t="s">
        <v>3</v>
      </c>
      <c r="EC214" t="s">
        <v>3</v>
      </c>
      <c r="EE214">
        <v>41341458</v>
      </c>
      <c r="EF214">
        <v>200</v>
      </c>
      <c r="EG214" t="s">
        <v>92</v>
      </c>
      <c r="EH214">
        <v>0</v>
      </c>
      <c r="EI214" t="s">
        <v>3</v>
      </c>
      <c r="EJ214">
        <v>1</v>
      </c>
      <c r="EK214">
        <v>1617</v>
      </c>
      <c r="EL214" t="s">
        <v>93</v>
      </c>
      <c r="EM214" t="s">
        <v>94</v>
      </c>
      <c r="EO214" t="s">
        <v>3</v>
      </c>
      <c r="EQ214">
        <v>0</v>
      </c>
      <c r="ER214">
        <v>9853.14</v>
      </c>
      <c r="ES214">
        <v>9853.14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359"/>
        <v>0</v>
      </c>
      <c r="FS214">
        <v>0</v>
      </c>
      <c r="FX214">
        <v>0</v>
      </c>
      <c r="FY214">
        <v>0</v>
      </c>
      <c r="GA214" t="s">
        <v>3</v>
      </c>
      <c r="GD214">
        <v>0</v>
      </c>
      <c r="GF214">
        <v>-1093783635</v>
      </c>
      <c r="GG214">
        <v>2</v>
      </c>
      <c r="GH214">
        <v>1</v>
      </c>
      <c r="GI214">
        <v>2</v>
      </c>
      <c r="GJ214">
        <v>0</v>
      </c>
      <c r="GK214">
        <f>ROUND(R214*(R12)/100,2)</f>
        <v>0</v>
      </c>
      <c r="GL214">
        <f t="shared" si="360"/>
        <v>0</v>
      </c>
      <c r="GM214">
        <f t="shared" si="361"/>
        <v>5098.33</v>
      </c>
      <c r="GN214">
        <f t="shared" si="362"/>
        <v>5098.33</v>
      </c>
      <c r="GO214">
        <f t="shared" si="363"/>
        <v>0</v>
      </c>
      <c r="GP214">
        <f t="shared" si="364"/>
        <v>0</v>
      </c>
      <c r="GR214">
        <v>0</v>
      </c>
      <c r="GS214">
        <v>3</v>
      </c>
      <c r="GT214">
        <v>0</v>
      </c>
      <c r="GU214" t="s">
        <v>3</v>
      </c>
      <c r="GV214">
        <f t="shared" si="365"/>
        <v>0</v>
      </c>
      <c r="GW214">
        <v>1</v>
      </c>
      <c r="GX214">
        <f t="shared" si="366"/>
        <v>0</v>
      </c>
      <c r="HA214">
        <v>0</v>
      </c>
      <c r="HB214">
        <v>0</v>
      </c>
      <c r="HC214">
        <f t="shared" si="367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5">
      <c r="A215">
        <v>17</v>
      </c>
      <c r="B215">
        <v>1</v>
      </c>
      <c r="C215">
        <f>ROW(SmtRes!A292)</f>
        <v>292</v>
      </c>
      <c r="E215" t="s">
        <v>534</v>
      </c>
      <c r="F215" t="s">
        <v>535</v>
      </c>
      <c r="G215" t="s">
        <v>536</v>
      </c>
      <c r="H215" t="s">
        <v>415</v>
      </c>
      <c r="I215">
        <f>ROUND((70)/100,9)</f>
        <v>0.7</v>
      </c>
      <c r="J215">
        <v>0</v>
      </c>
      <c r="K215">
        <f>ROUND((70)/100,9)</f>
        <v>0.7</v>
      </c>
      <c r="O215">
        <f t="shared" si="335"/>
        <v>7437.8</v>
      </c>
      <c r="P215">
        <f t="shared" si="336"/>
        <v>244.14</v>
      </c>
      <c r="Q215">
        <f t="shared" si="337"/>
        <v>391.12</v>
      </c>
      <c r="R215">
        <f t="shared" si="338"/>
        <v>96.63</v>
      </c>
      <c r="S215">
        <f t="shared" si="339"/>
        <v>6802.54</v>
      </c>
      <c r="T215">
        <f t="shared" si="340"/>
        <v>0</v>
      </c>
      <c r="U215">
        <f t="shared" si="341"/>
        <v>11.830895999999999</v>
      </c>
      <c r="V215">
        <f t="shared" si="342"/>
        <v>0</v>
      </c>
      <c r="W215">
        <f t="shared" si="343"/>
        <v>0</v>
      </c>
      <c r="X215">
        <f t="shared" si="344"/>
        <v>6258.34</v>
      </c>
      <c r="Y215">
        <f t="shared" si="344"/>
        <v>2925.09</v>
      </c>
      <c r="AA215">
        <v>59521336</v>
      </c>
      <c r="AB215">
        <f t="shared" si="345"/>
        <v>302.19299999999998</v>
      </c>
      <c r="AC215">
        <f t="shared" si="346"/>
        <v>67.64</v>
      </c>
      <c r="AD215">
        <f>ROUND(((ET215*1.1)),6)</f>
        <v>39.402000000000001</v>
      </c>
      <c r="AE215">
        <f>ROUND(((EU215*1.1)),6)</f>
        <v>2.7719999999999998</v>
      </c>
      <c r="AF215">
        <f>ROUND(((EV215*1.1)),6)</f>
        <v>195.15100000000001</v>
      </c>
      <c r="AG215">
        <f t="shared" si="347"/>
        <v>0</v>
      </c>
      <c r="AH215">
        <f>((EW215*1.1))</f>
        <v>15.840000000000002</v>
      </c>
      <c r="AI215">
        <f>((EX215*1.1))</f>
        <v>0</v>
      </c>
      <c r="AJ215">
        <f t="shared" si="348"/>
        <v>0</v>
      </c>
      <c r="AK215">
        <v>280.87</v>
      </c>
      <c r="AL215">
        <v>67.64</v>
      </c>
      <c r="AM215">
        <v>35.82</v>
      </c>
      <c r="AN215">
        <v>2.52</v>
      </c>
      <c r="AO215">
        <v>177.41</v>
      </c>
      <c r="AP215">
        <v>0</v>
      </c>
      <c r="AQ215">
        <v>14.4</v>
      </c>
      <c r="AR215">
        <v>0</v>
      </c>
      <c r="AS215">
        <v>0</v>
      </c>
      <c r="AT215">
        <v>92</v>
      </c>
      <c r="AU215">
        <v>43</v>
      </c>
      <c r="AV215">
        <v>1.0669999999999999</v>
      </c>
      <c r="AW215">
        <v>1.081</v>
      </c>
      <c r="AZ215">
        <v>1</v>
      </c>
      <c r="BA215">
        <v>46.67</v>
      </c>
      <c r="BB215">
        <v>13.29</v>
      </c>
      <c r="BC215">
        <v>4.7699999999999996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537</v>
      </c>
      <c r="BM215">
        <v>332</v>
      </c>
      <c r="BN215">
        <v>0</v>
      </c>
      <c r="BO215" t="s">
        <v>535</v>
      </c>
      <c r="BP215">
        <v>1</v>
      </c>
      <c r="BQ215">
        <v>40</v>
      </c>
      <c r="BR215">
        <v>0</v>
      </c>
      <c r="BS215">
        <v>46.67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92</v>
      </c>
      <c r="CA215">
        <v>43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831</v>
      </c>
      <c r="CO215">
        <v>0</v>
      </c>
      <c r="CP215">
        <f t="shared" si="349"/>
        <v>7437.8</v>
      </c>
      <c r="CQ215">
        <f t="shared" si="350"/>
        <v>348.77686679999994</v>
      </c>
      <c r="CR215">
        <f t="shared" si="351"/>
        <v>558.73730285999989</v>
      </c>
      <c r="CS215">
        <f t="shared" si="352"/>
        <v>138.03697907999998</v>
      </c>
      <c r="CT215">
        <f t="shared" si="353"/>
        <v>9717.9128803900003</v>
      </c>
      <c r="CU215">
        <f t="shared" si="354"/>
        <v>0</v>
      </c>
      <c r="CV215">
        <f t="shared" si="355"/>
        <v>16.90128</v>
      </c>
      <c r="CW215">
        <f t="shared" si="356"/>
        <v>0</v>
      </c>
      <c r="CX215">
        <f t="shared" si="356"/>
        <v>0</v>
      </c>
      <c r="CY215">
        <f t="shared" si="357"/>
        <v>6258.3368</v>
      </c>
      <c r="CZ215">
        <f t="shared" si="358"/>
        <v>2925.0922</v>
      </c>
      <c r="DB215">
        <v>34</v>
      </c>
      <c r="DC215" t="s">
        <v>3</v>
      </c>
      <c r="DD215" t="s">
        <v>3</v>
      </c>
      <c r="DE215" t="s">
        <v>20</v>
      </c>
      <c r="DF215" t="s">
        <v>20</v>
      </c>
      <c r="DG215" t="s">
        <v>20</v>
      </c>
      <c r="DH215" t="s">
        <v>3</v>
      </c>
      <c r="DI215" t="s">
        <v>20</v>
      </c>
      <c r="DJ215" t="s">
        <v>20</v>
      </c>
      <c r="DK215" t="s">
        <v>3</v>
      </c>
      <c r="DL215" t="s">
        <v>3</v>
      </c>
      <c r="DM215" t="s">
        <v>3</v>
      </c>
      <c r="DN215">
        <v>112</v>
      </c>
      <c r="DO215">
        <v>70</v>
      </c>
      <c r="DP215">
        <v>1.0669999999999999</v>
      </c>
      <c r="DQ215">
        <v>1.081</v>
      </c>
      <c r="DU215">
        <v>1003</v>
      </c>
      <c r="DV215" t="s">
        <v>415</v>
      </c>
      <c r="DW215" t="s">
        <v>415</v>
      </c>
      <c r="DX215">
        <v>100</v>
      </c>
      <c r="DZ215" t="s">
        <v>3</v>
      </c>
      <c r="EA215" t="s">
        <v>3</v>
      </c>
      <c r="EB215" t="s">
        <v>3</v>
      </c>
      <c r="EC215" t="s">
        <v>3</v>
      </c>
      <c r="EE215">
        <v>41340173</v>
      </c>
      <c r="EF215">
        <v>40</v>
      </c>
      <c r="EG215" t="s">
        <v>131</v>
      </c>
      <c r="EH215">
        <v>0</v>
      </c>
      <c r="EI215" t="s">
        <v>3</v>
      </c>
      <c r="EJ215">
        <v>2</v>
      </c>
      <c r="EK215">
        <v>332</v>
      </c>
      <c r="EL215" t="s">
        <v>530</v>
      </c>
      <c r="EM215" t="s">
        <v>531</v>
      </c>
      <c r="EO215" t="s">
        <v>29</v>
      </c>
      <c r="EQ215">
        <v>0</v>
      </c>
      <c r="ER215">
        <v>280.87</v>
      </c>
      <c r="ES215">
        <v>67.64</v>
      </c>
      <c r="ET215">
        <v>35.82</v>
      </c>
      <c r="EU215">
        <v>2.52</v>
      </c>
      <c r="EV215">
        <v>177.41</v>
      </c>
      <c r="EW215">
        <v>14.4</v>
      </c>
      <c r="EX215">
        <v>0</v>
      </c>
      <c r="EY215">
        <v>0</v>
      </c>
      <c r="FQ215">
        <v>0</v>
      </c>
      <c r="FR215">
        <f t="shared" si="359"/>
        <v>0</v>
      </c>
      <c r="FS215">
        <v>2</v>
      </c>
      <c r="FX215">
        <v>112</v>
      </c>
      <c r="FY215">
        <v>70</v>
      </c>
      <c r="GA215" t="s">
        <v>3</v>
      </c>
      <c r="GD215">
        <v>0</v>
      </c>
      <c r="GF215">
        <v>-452742415</v>
      </c>
      <c r="GG215">
        <v>2</v>
      </c>
      <c r="GH215">
        <v>1</v>
      </c>
      <c r="GI215">
        <v>2</v>
      </c>
      <c r="GJ215">
        <v>0</v>
      </c>
      <c r="GK215">
        <f>ROUND(R215*(R12)/100,2)</f>
        <v>154.61000000000001</v>
      </c>
      <c r="GL215">
        <f t="shared" si="360"/>
        <v>0</v>
      </c>
      <c r="GM215">
        <f t="shared" si="361"/>
        <v>16775.84</v>
      </c>
      <c r="GN215">
        <f t="shared" si="362"/>
        <v>0</v>
      </c>
      <c r="GO215">
        <f t="shared" si="363"/>
        <v>16775.84</v>
      </c>
      <c r="GP215">
        <f t="shared" si="364"/>
        <v>0</v>
      </c>
      <c r="GR215">
        <v>0</v>
      </c>
      <c r="GS215">
        <v>3</v>
      </c>
      <c r="GT215">
        <v>0</v>
      </c>
      <c r="GU215" t="s">
        <v>3</v>
      </c>
      <c r="GV215">
        <f t="shared" si="365"/>
        <v>0</v>
      </c>
      <c r="GW215">
        <v>1</v>
      </c>
      <c r="GX215">
        <f t="shared" si="366"/>
        <v>0</v>
      </c>
      <c r="HA215">
        <v>0</v>
      </c>
      <c r="HB215">
        <v>0</v>
      </c>
      <c r="HC215">
        <f t="shared" si="367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5">
      <c r="A216">
        <v>17</v>
      </c>
      <c r="B216">
        <v>1</v>
      </c>
      <c r="E216" t="s">
        <v>538</v>
      </c>
      <c r="F216" t="s">
        <v>539</v>
      </c>
      <c r="G216" t="s">
        <v>540</v>
      </c>
      <c r="H216" t="s">
        <v>169</v>
      </c>
      <c r="I216">
        <f>ROUND(ROUND((I215*100*1.256/1000),5),9)</f>
        <v>8.7919999999999998E-2</v>
      </c>
      <c r="J216">
        <v>0</v>
      </c>
      <c r="K216">
        <f>ROUND(ROUND((I215*100*1.256/1000),5),9)</f>
        <v>8.7919999999999998E-2</v>
      </c>
      <c r="O216">
        <f t="shared" si="335"/>
        <v>5976.65</v>
      </c>
      <c r="P216">
        <f t="shared" si="336"/>
        <v>5976.65</v>
      </c>
      <c r="Q216">
        <f t="shared" si="337"/>
        <v>0</v>
      </c>
      <c r="R216">
        <f t="shared" si="338"/>
        <v>0</v>
      </c>
      <c r="S216">
        <f t="shared" si="339"/>
        <v>0</v>
      </c>
      <c r="T216">
        <f t="shared" si="340"/>
        <v>0</v>
      </c>
      <c r="U216">
        <f t="shared" si="341"/>
        <v>0</v>
      </c>
      <c r="V216">
        <f t="shared" si="342"/>
        <v>0</v>
      </c>
      <c r="W216">
        <f t="shared" si="343"/>
        <v>0</v>
      </c>
      <c r="X216">
        <f t="shared" si="344"/>
        <v>0</v>
      </c>
      <c r="Y216">
        <f t="shared" si="344"/>
        <v>0</v>
      </c>
      <c r="AA216">
        <v>59521336</v>
      </c>
      <c r="AB216">
        <f t="shared" si="345"/>
        <v>7254.88</v>
      </c>
      <c r="AC216">
        <f t="shared" si="346"/>
        <v>7254.88</v>
      </c>
      <c r="AD216">
        <f>ROUND((ET216),6)</f>
        <v>0</v>
      </c>
      <c r="AE216">
        <f>ROUND((EU216),6)</f>
        <v>0</v>
      </c>
      <c r="AF216">
        <f>ROUND((EV216),6)</f>
        <v>0</v>
      </c>
      <c r="AG216">
        <f t="shared" si="347"/>
        <v>0</v>
      </c>
      <c r="AH216">
        <f>(EW216)</f>
        <v>0</v>
      </c>
      <c r="AI216">
        <f>(EX216)</f>
        <v>0</v>
      </c>
      <c r="AJ216">
        <f t="shared" si="348"/>
        <v>0</v>
      </c>
      <c r="AK216">
        <v>7254.88</v>
      </c>
      <c r="AL216">
        <v>7254.88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9.3699999999999992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541</v>
      </c>
      <c r="BM216">
        <v>1617</v>
      </c>
      <c r="BN216">
        <v>0</v>
      </c>
      <c r="BO216" t="s">
        <v>539</v>
      </c>
      <c r="BP216">
        <v>1</v>
      </c>
      <c r="BQ216">
        <v>200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349"/>
        <v>5976.65</v>
      </c>
      <c r="CQ216">
        <f t="shared" si="350"/>
        <v>67978.225599999991</v>
      </c>
      <c r="CR216">
        <f t="shared" si="351"/>
        <v>0</v>
      </c>
      <c r="CS216">
        <f t="shared" si="352"/>
        <v>0</v>
      </c>
      <c r="CT216">
        <f t="shared" si="353"/>
        <v>0</v>
      </c>
      <c r="CU216">
        <f t="shared" si="354"/>
        <v>0</v>
      </c>
      <c r="CV216">
        <f t="shared" si="355"/>
        <v>0</v>
      </c>
      <c r="CW216">
        <f t="shared" si="356"/>
        <v>0</v>
      </c>
      <c r="CX216">
        <f t="shared" si="356"/>
        <v>0</v>
      </c>
      <c r="CY216">
        <f t="shared" si="357"/>
        <v>0</v>
      </c>
      <c r="CZ216">
        <f t="shared" si="358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169</v>
      </c>
      <c r="DW216" t="s">
        <v>169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41341458</v>
      </c>
      <c r="EF216">
        <v>200</v>
      </c>
      <c r="EG216" t="s">
        <v>92</v>
      </c>
      <c r="EH216">
        <v>0</v>
      </c>
      <c r="EI216" t="s">
        <v>3</v>
      </c>
      <c r="EJ216">
        <v>1</v>
      </c>
      <c r="EK216">
        <v>1617</v>
      </c>
      <c r="EL216" t="s">
        <v>93</v>
      </c>
      <c r="EM216" t="s">
        <v>94</v>
      </c>
      <c r="EO216" t="s">
        <v>3</v>
      </c>
      <c r="EQ216">
        <v>0</v>
      </c>
      <c r="ER216">
        <v>7254.88</v>
      </c>
      <c r="ES216">
        <v>7254.88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359"/>
        <v>0</v>
      </c>
      <c r="FS216">
        <v>0</v>
      </c>
      <c r="FX216">
        <v>0</v>
      </c>
      <c r="FY216">
        <v>0</v>
      </c>
      <c r="GA216" t="s">
        <v>3</v>
      </c>
      <c r="GD216">
        <v>0</v>
      </c>
      <c r="GF216">
        <v>1903314446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360"/>
        <v>0</v>
      </c>
      <c r="GM216">
        <f t="shared" si="361"/>
        <v>5976.65</v>
      </c>
      <c r="GN216">
        <f t="shared" si="362"/>
        <v>5976.65</v>
      </c>
      <c r="GO216">
        <f t="shared" si="363"/>
        <v>0</v>
      </c>
      <c r="GP216">
        <f t="shared" si="364"/>
        <v>0</v>
      </c>
      <c r="GR216">
        <v>0</v>
      </c>
      <c r="GS216">
        <v>3</v>
      </c>
      <c r="GT216">
        <v>0</v>
      </c>
      <c r="GU216" t="s">
        <v>3</v>
      </c>
      <c r="GV216">
        <f t="shared" si="365"/>
        <v>0</v>
      </c>
      <c r="GW216">
        <v>1</v>
      </c>
      <c r="GX216">
        <f t="shared" si="366"/>
        <v>0</v>
      </c>
      <c r="HA216">
        <v>0</v>
      </c>
      <c r="HB216">
        <v>0</v>
      </c>
      <c r="HC216">
        <f t="shared" si="367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5">
      <c r="A217">
        <v>17</v>
      </c>
      <c r="B217">
        <v>1</v>
      </c>
      <c r="C217">
        <f>ROW(SmtRes!A299)</f>
        <v>299</v>
      </c>
      <c r="E217" t="s">
        <v>542</v>
      </c>
      <c r="F217" t="s">
        <v>543</v>
      </c>
      <c r="G217" t="s">
        <v>544</v>
      </c>
      <c r="H217" t="s">
        <v>415</v>
      </c>
      <c r="I217">
        <f>ROUND(85/100,9)</f>
        <v>0.85</v>
      </c>
      <c r="J217">
        <v>0</v>
      </c>
      <c r="K217">
        <f>ROUND(85/100,9)</f>
        <v>0.85</v>
      </c>
      <c r="O217">
        <f t="shared" si="335"/>
        <v>30435.78</v>
      </c>
      <c r="P217">
        <f t="shared" si="336"/>
        <v>7261.09</v>
      </c>
      <c r="Q217">
        <f t="shared" si="337"/>
        <v>115.34</v>
      </c>
      <c r="R217">
        <f t="shared" si="338"/>
        <v>17.690000000000001</v>
      </c>
      <c r="S217">
        <f t="shared" si="339"/>
        <v>23059.35</v>
      </c>
      <c r="T217">
        <f t="shared" si="340"/>
        <v>0</v>
      </c>
      <c r="U217">
        <f t="shared" si="341"/>
        <v>40.105329000000005</v>
      </c>
      <c r="V217">
        <f t="shared" si="342"/>
        <v>0</v>
      </c>
      <c r="W217">
        <f t="shared" si="343"/>
        <v>0</v>
      </c>
      <c r="X217">
        <f t="shared" si="344"/>
        <v>21214.6</v>
      </c>
      <c r="Y217">
        <f t="shared" si="344"/>
        <v>9915.52</v>
      </c>
      <c r="AA217">
        <v>59521336</v>
      </c>
      <c r="AB217">
        <f t="shared" si="345"/>
        <v>1734.905</v>
      </c>
      <c r="AC217">
        <f t="shared" si="346"/>
        <v>1177.7</v>
      </c>
      <c r="AD217">
        <f>ROUND(((ET217*1.1)),6)</f>
        <v>12.419</v>
      </c>
      <c r="AE217">
        <f>ROUND(((EU217*1.1)),6)</f>
        <v>0.41799999999999998</v>
      </c>
      <c r="AF217">
        <f>ROUND(((EV217*1.1)),6)</f>
        <v>544.78599999999994</v>
      </c>
      <c r="AG217">
        <f t="shared" si="347"/>
        <v>0</v>
      </c>
      <c r="AH217">
        <f>((EW217*1.1))</f>
        <v>44.220000000000006</v>
      </c>
      <c r="AI217">
        <f>((EX217*1.1))</f>
        <v>0</v>
      </c>
      <c r="AJ217">
        <f t="shared" si="348"/>
        <v>0</v>
      </c>
      <c r="AK217">
        <v>1684.25</v>
      </c>
      <c r="AL217">
        <v>1177.7</v>
      </c>
      <c r="AM217">
        <v>11.29</v>
      </c>
      <c r="AN217">
        <v>0.38</v>
      </c>
      <c r="AO217">
        <v>495.26</v>
      </c>
      <c r="AP217">
        <v>0</v>
      </c>
      <c r="AQ217">
        <v>40.200000000000003</v>
      </c>
      <c r="AR217">
        <v>0</v>
      </c>
      <c r="AS217">
        <v>0</v>
      </c>
      <c r="AT217">
        <v>92</v>
      </c>
      <c r="AU217">
        <v>43</v>
      </c>
      <c r="AV217">
        <v>1.0669999999999999</v>
      </c>
      <c r="AW217">
        <v>1.081</v>
      </c>
      <c r="AZ217">
        <v>1</v>
      </c>
      <c r="BA217">
        <v>46.67</v>
      </c>
      <c r="BB217">
        <v>10.24</v>
      </c>
      <c r="BC217">
        <v>6.71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545</v>
      </c>
      <c r="BM217">
        <v>332</v>
      </c>
      <c r="BN217">
        <v>0</v>
      </c>
      <c r="BO217" t="s">
        <v>543</v>
      </c>
      <c r="BP217">
        <v>1</v>
      </c>
      <c r="BQ217">
        <v>40</v>
      </c>
      <c r="BR217">
        <v>0</v>
      </c>
      <c r="BS217">
        <v>46.67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43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831</v>
      </c>
      <c r="CO217">
        <v>0</v>
      </c>
      <c r="CP217">
        <f t="shared" si="349"/>
        <v>30435.78</v>
      </c>
      <c r="CQ217">
        <f t="shared" si="350"/>
        <v>8542.4587269999993</v>
      </c>
      <c r="CR217">
        <f t="shared" si="351"/>
        <v>135.69098751999999</v>
      </c>
      <c r="CS217">
        <f t="shared" si="352"/>
        <v>20.815100019999999</v>
      </c>
      <c r="CT217">
        <f t="shared" si="353"/>
        <v>27128.648515539997</v>
      </c>
      <c r="CU217">
        <f t="shared" si="354"/>
        <v>0</v>
      </c>
      <c r="CV217">
        <f t="shared" si="355"/>
        <v>47.182740000000003</v>
      </c>
      <c r="CW217">
        <f t="shared" si="356"/>
        <v>0</v>
      </c>
      <c r="CX217">
        <f t="shared" si="356"/>
        <v>0</v>
      </c>
      <c r="CY217">
        <f t="shared" si="357"/>
        <v>21214.601999999999</v>
      </c>
      <c r="CZ217">
        <f t="shared" si="358"/>
        <v>9915.5204999999987</v>
      </c>
      <c r="DB217">
        <v>35</v>
      </c>
      <c r="DC217" t="s">
        <v>3</v>
      </c>
      <c r="DD217" t="s">
        <v>3</v>
      </c>
      <c r="DE217" t="s">
        <v>20</v>
      </c>
      <c r="DF217" t="s">
        <v>20</v>
      </c>
      <c r="DG217" t="s">
        <v>20</v>
      </c>
      <c r="DH217" t="s">
        <v>3</v>
      </c>
      <c r="DI217" t="s">
        <v>20</v>
      </c>
      <c r="DJ217" t="s">
        <v>20</v>
      </c>
      <c r="DK217" t="s">
        <v>3</v>
      </c>
      <c r="DL217" t="s">
        <v>3</v>
      </c>
      <c r="DM217" t="s">
        <v>3</v>
      </c>
      <c r="DN217">
        <v>112</v>
      </c>
      <c r="DO217">
        <v>70</v>
      </c>
      <c r="DP217">
        <v>1.0669999999999999</v>
      </c>
      <c r="DQ217">
        <v>1.081</v>
      </c>
      <c r="DU217">
        <v>1003</v>
      </c>
      <c r="DV217" t="s">
        <v>415</v>
      </c>
      <c r="DW217" t="s">
        <v>415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41340173</v>
      </c>
      <c r="EF217">
        <v>40</v>
      </c>
      <c r="EG217" t="s">
        <v>131</v>
      </c>
      <c r="EH217">
        <v>0</v>
      </c>
      <c r="EI217" t="s">
        <v>3</v>
      </c>
      <c r="EJ217">
        <v>2</v>
      </c>
      <c r="EK217">
        <v>332</v>
      </c>
      <c r="EL217" t="s">
        <v>530</v>
      </c>
      <c r="EM217" t="s">
        <v>531</v>
      </c>
      <c r="EO217" t="s">
        <v>29</v>
      </c>
      <c r="EQ217">
        <v>0</v>
      </c>
      <c r="ER217">
        <v>1684.25</v>
      </c>
      <c r="ES217">
        <v>1177.7</v>
      </c>
      <c r="ET217">
        <v>11.29</v>
      </c>
      <c r="EU217">
        <v>0.38</v>
      </c>
      <c r="EV217">
        <v>495.26</v>
      </c>
      <c r="EW217">
        <v>40.200000000000003</v>
      </c>
      <c r="EX217">
        <v>0</v>
      </c>
      <c r="EY217">
        <v>0</v>
      </c>
      <c r="FQ217">
        <v>0</v>
      </c>
      <c r="FR217">
        <f t="shared" si="359"/>
        <v>0</v>
      </c>
      <c r="FS217">
        <v>2</v>
      </c>
      <c r="FX217">
        <v>112</v>
      </c>
      <c r="FY217">
        <v>70</v>
      </c>
      <c r="GA217" t="s">
        <v>3</v>
      </c>
      <c r="GD217">
        <v>0</v>
      </c>
      <c r="GF217">
        <v>609826500</v>
      </c>
      <c r="GG217">
        <v>2</v>
      </c>
      <c r="GH217">
        <v>1</v>
      </c>
      <c r="GI217">
        <v>2</v>
      </c>
      <c r="GJ217">
        <v>0</v>
      </c>
      <c r="GK217">
        <f>ROUND(R217*(R12)/100,2)</f>
        <v>28.3</v>
      </c>
      <c r="GL217">
        <f t="shared" si="360"/>
        <v>0</v>
      </c>
      <c r="GM217">
        <f t="shared" si="361"/>
        <v>61594.2</v>
      </c>
      <c r="GN217">
        <f t="shared" si="362"/>
        <v>0</v>
      </c>
      <c r="GO217">
        <f t="shared" si="363"/>
        <v>61594.2</v>
      </c>
      <c r="GP217">
        <f t="shared" si="364"/>
        <v>0</v>
      </c>
      <c r="GR217">
        <v>0</v>
      </c>
      <c r="GS217">
        <v>3</v>
      </c>
      <c r="GT217">
        <v>0</v>
      </c>
      <c r="GU217" t="s">
        <v>3</v>
      </c>
      <c r="GV217">
        <f t="shared" si="365"/>
        <v>0</v>
      </c>
      <c r="GW217">
        <v>1</v>
      </c>
      <c r="GX217">
        <f t="shared" si="366"/>
        <v>0</v>
      </c>
      <c r="HA217">
        <v>0</v>
      </c>
      <c r="HB217">
        <v>0</v>
      </c>
      <c r="HC217">
        <f t="shared" si="367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5">
      <c r="A218">
        <v>17</v>
      </c>
      <c r="B218">
        <v>1</v>
      </c>
      <c r="E218" t="s">
        <v>546</v>
      </c>
      <c r="F218" t="s">
        <v>547</v>
      </c>
      <c r="G218" t="s">
        <v>548</v>
      </c>
      <c r="H218" t="s">
        <v>442</v>
      </c>
      <c r="I218">
        <f>ROUND(I217*0.1,9)</f>
        <v>8.5000000000000006E-2</v>
      </c>
      <c r="J218">
        <v>0</v>
      </c>
      <c r="K218">
        <f>ROUND(I217*0.1,9)</f>
        <v>8.5000000000000006E-2</v>
      </c>
      <c r="O218">
        <f t="shared" si="335"/>
        <v>46412.77</v>
      </c>
      <c r="P218">
        <f t="shared" si="336"/>
        <v>46412.77</v>
      </c>
      <c r="Q218">
        <f t="shared" si="337"/>
        <v>0</v>
      </c>
      <c r="R218">
        <f t="shared" si="338"/>
        <v>0</v>
      </c>
      <c r="S218">
        <f t="shared" si="339"/>
        <v>0</v>
      </c>
      <c r="T218">
        <f t="shared" si="340"/>
        <v>0</v>
      </c>
      <c r="U218">
        <f t="shared" si="341"/>
        <v>0</v>
      </c>
      <c r="V218">
        <f t="shared" si="342"/>
        <v>0</v>
      </c>
      <c r="W218">
        <f t="shared" si="343"/>
        <v>0</v>
      </c>
      <c r="X218">
        <f t="shared" si="344"/>
        <v>0</v>
      </c>
      <c r="Y218">
        <f t="shared" si="344"/>
        <v>0</v>
      </c>
      <c r="AA218">
        <v>59521336</v>
      </c>
      <c r="AB218">
        <f t="shared" si="345"/>
        <v>37399.49</v>
      </c>
      <c r="AC218">
        <f t="shared" si="346"/>
        <v>37399.49</v>
      </c>
      <c r="AD218">
        <f>ROUND((ET218),6)</f>
        <v>0</v>
      </c>
      <c r="AE218">
        <f>ROUND((EU218),6)</f>
        <v>0</v>
      </c>
      <c r="AF218">
        <f>ROUND((EV218),6)</f>
        <v>0</v>
      </c>
      <c r="AG218">
        <f t="shared" si="347"/>
        <v>0</v>
      </c>
      <c r="AH218">
        <f>(EW218)</f>
        <v>0</v>
      </c>
      <c r="AI218">
        <f>(EX218)</f>
        <v>0</v>
      </c>
      <c r="AJ218">
        <f t="shared" si="348"/>
        <v>0</v>
      </c>
      <c r="AK218">
        <v>37399.49</v>
      </c>
      <c r="AL218">
        <v>37399.49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14.6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549</v>
      </c>
      <c r="BM218">
        <v>1618</v>
      </c>
      <c r="BN218">
        <v>0</v>
      </c>
      <c r="BO218" t="s">
        <v>547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349"/>
        <v>46412.77</v>
      </c>
      <c r="CQ218">
        <f t="shared" si="350"/>
        <v>546032.554</v>
      </c>
      <c r="CR218">
        <f t="shared" si="351"/>
        <v>0</v>
      </c>
      <c r="CS218">
        <f t="shared" si="352"/>
        <v>0</v>
      </c>
      <c r="CT218">
        <f t="shared" si="353"/>
        <v>0</v>
      </c>
      <c r="CU218">
        <f t="shared" si="354"/>
        <v>0</v>
      </c>
      <c r="CV218">
        <f t="shared" si="355"/>
        <v>0</v>
      </c>
      <c r="CW218">
        <f t="shared" si="356"/>
        <v>0</v>
      </c>
      <c r="CX218">
        <f t="shared" si="356"/>
        <v>0</v>
      </c>
      <c r="CY218">
        <f t="shared" si="357"/>
        <v>0</v>
      </c>
      <c r="CZ218">
        <f t="shared" si="358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442</v>
      </c>
      <c r="DW218" t="s">
        <v>442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41341459</v>
      </c>
      <c r="EF218">
        <v>201</v>
      </c>
      <c r="EG218" t="s">
        <v>444</v>
      </c>
      <c r="EH218">
        <v>0</v>
      </c>
      <c r="EI218" t="s">
        <v>3</v>
      </c>
      <c r="EJ218">
        <v>2</v>
      </c>
      <c r="EK218">
        <v>1618</v>
      </c>
      <c r="EL218" t="s">
        <v>445</v>
      </c>
      <c r="EM218" t="s">
        <v>446</v>
      </c>
      <c r="EO218" t="s">
        <v>3</v>
      </c>
      <c r="EQ218">
        <v>0</v>
      </c>
      <c r="ER218">
        <v>37399.49</v>
      </c>
      <c r="ES218">
        <v>37399.49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359"/>
        <v>0</v>
      </c>
      <c r="FS218">
        <v>0</v>
      </c>
      <c r="FX218">
        <v>0</v>
      </c>
      <c r="FY218">
        <v>0</v>
      </c>
      <c r="GA218" t="s">
        <v>3</v>
      </c>
      <c r="GD218">
        <v>0</v>
      </c>
      <c r="GF218">
        <v>1537221176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360"/>
        <v>0</v>
      </c>
      <c r="GM218">
        <f t="shared" si="361"/>
        <v>46412.77</v>
      </c>
      <c r="GN218">
        <f t="shared" si="362"/>
        <v>0</v>
      </c>
      <c r="GO218">
        <f t="shared" si="363"/>
        <v>46412.77</v>
      </c>
      <c r="GP218">
        <f t="shared" si="364"/>
        <v>0</v>
      </c>
      <c r="GR218">
        <v>0</v>
      </c>
      <c r="GS218">
        <v>3</v>
      </c>
      <c r="GT218">
        <v>0</v>
      </c>
      <c r="GU218" t="s">
        <v>3</v>
      </c>
      <c r="GV218">
        <f t="shared" si="365"/>
        <v>0</v>
      </c>
      <c r="GW218">
        <v>1</v>
      </c>
      <c r="GX218">
        <f t="shared" si="366"/>
        <v>0</v>
      </c>
      <c r="HA218">
        <v>0</v>
      </c>
      <c r="HB218">
        <v>0</v>
      </c>
      <c r="HC218">
        <f t="shared" si="367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20" spans="1:245" x14ac:dyDescent="0.25">
      <c r="A220" s="2">
        <v>51</v>
      </c>
      <c r="B220" s="2">
        <f>B209</f>
        <v>1</v>
      </c>
      <c r="C220" s="2">
        <f>A209</f>
        <v>4</v>
      </c>
      <c r="D220" s="2">
        <f>ROW(A209)</f>
        <v>209</v>
      </c>
      <c r="E220" s="2"/>
      <c r="F220" s="2" t="str">
        <f>IF(F209&lt;&gt;"",F209,"")</f>
        <v>Новый раздел</v>
      </c>
      <c r="G220" s="2" t="str">
        <f>IF(G209&lt;&gt;"",G209,"")</f>
        <v>Заземление (наружный контур)</v>
      </c>
      <c r="H220" s="2">
        <v>0</v>
      </c>
      <c r="I220" s="2"/>
      <c r="J220" s="2"/>
      <c r="K220" s="2"/>
      <c r="L220" s="2"/>
      <c r="M220" s="2"/>
      <c r="N220" s="2"/>
      <c r="O220" s="2">
        <f t="shared" ref="O220:T220" si="368">ROUND(AB220,2)</f>
        <v>102231.85</v>
      </c>
      <c r="P220" s="2">
        <f t="shared" si="368"/>
        <v>65209.29</v>
      </c>
      <c r="Q220" s="2">
        <f t="shared" si="368"/>
        <v>904.64</v>
      </c>
      <c r="R220" s="2">
        <f t="shared" si="368"/>
        <v>232.09</v>
      </c>
      <c r="S220" s="2">
        <f t="shared" si="368"/>
        <v>36117.919999999998</v>
      </c>
      <c r="T220" s="2">
        <f t="shared" si="368"/>
        <v>0</v>
      </c>
      <c r="U220" s="2">
        <f>AH220</f>
        <v>62.816424000000005</v>
      </c>
      <c r="V220" s="2">
        <f>AI220</f>
        <v>0</v>
      </c>
      <c r="W220" s="2">
        <f>ROUND(AJ220,2)</f>
        <v>0</v>
      </c>
      <c r="X220" s="2">
        <f>ROUND(AK220,2)</f>
        <v>33228.49</v>
      </c>
      <c r="Y220" s="2">
        <f>ROUND(AL220,2)</f>
        <v>15530.7</v>
      </c>
      <c r="Z220" s="2"/>
      <c r="AA220" s="2"/>
      <c r="AB220" s="2">
        <f>ROUND(SUMIF(AA213:AA218,"=59521336",O213:O218),2)</f>
        <v>102231.85</v>
      </c>
      <c r="AC220" s="2">
        <f>ROUND(SUMIF(AA213:AA218,"=59521336",P213:P218),2)</f>
        <v>65209.29</v>
      </c>
      <c r="AD220" s="2">
        <f>ROUND(SUMIF(AA213:AA218,"=59521336",Q213:Q218),2)</f>
        <v>904.64</v>
      </c>
      <c r="AE220" s="2">
        <f>ROUND(SUMIF(AA213:AA218,"=59521336",R213:R218),2)</f>
        <v>232.09</v>
      </c>
      <c r="AF220" s="2">
        <f>ROUND(SUMIF(AA213:AA218,"=59521336",S213:S218),2)</f>
        <v>36117.919999999998</v>
      </c>
      <c r="AG220" s="2">
        <f>ROUND(SUMIF(AA213:AA218,"=59521336",T213:T218),2)</f>
        <v>0</v>
      </c>
      <c r="AH220" s="2">
        <f>SUMIF(AA213:AA218,"=59521336",U213:U218)</f>
        <v>62.816424000000005</v>
      </c>
      <c r="AI220" s="2">
        <f>SUMIF(AA213:AA218,"=59521336",V213:V218)</f>
        <v>0</v>
      </c>
      <c r="AJ220" s="2">
        <f>ROUND(SUMIF(AA213:AA218,"=59521336",W213:W218),2)</f>
        <v>0</v>
      </c>
      <c r="AK220" s="2">
        <f>ROUND(SUMIF(AA213:AA218,"=59521336",X213:X218),2)</f>
        <v>33228.49</v>
      </c>
      <c r="AL220" s="2">
        <f>ROUND(SUMIF(AA213:AA218,"=59521336",Y213:Y218),2)</f>
        <v>15530.7</v>
      </c>
      <c r="AM220" s="2"/>
      <c r="AN220" s="2"/>
      <c r="AO220" s="2">
        <f t="shared" ref="AO220:BD220" si="369">ROUND(BX220,2)</f>
        <v>0</v>
      </c>
      <c r="AP220" s="2">
        <f t="shared" si="369"/>
        <v>0</v>
      </c>
      <c r="AQ220" s="2">
        <f t="shared" si="369"/>
        <v>0</v>
      </c>
      <c r="AR220" s="2">
        <f t="shared" si="369"/>
        <v>151362.38</v>
      </c>
      <c r="AS220" s="2">
        <f t="shared" si="369"/>
        <v>11074.98</v>
      </c>
      <c r="AT220" s="2">
        <f t="shared" si="369"/>
        <v>140287.4</v>
      </c>
      <c r="AU220" s="2">
        <f t="shared" si="369"/>
        <v>0</v>
      </c>
      <c r="AV220" s="2">
        <f t="shared" si="369"/>
        <v>65209.29</v>
      </c>
      <c r="AW220" s="2">
        <f t="shared" si="369"/>
        <v>65209.29</v>
      </c>
      <c r="AX220" s="2">
        <f t="shared" si="369"/>
        <v>0</v>
      </c>
      <c r="AY220" s="2">
        <f t="shared" si="369"/>
        <v>65209.29</v>
      </c>
      <c r="AZ220" s="2">
        <f t="shared" si="369"/>
        <v>0</v>
      </c>
      <c r="BA220" s="2">
        <f t="shared" si="369"/>
        <v>0</v>
      </c>
      <c r="BB220" s="2">
        <f t="shared" si="369"/>
        <v>0</v>
      </c>
      <c r="BC220" s="2">
        <f t="shared" si="369"/>
        <v>0</v>
      </c>
      <c r="BD220" s="2">
        <f t="shared" si="369"/>
        <v>0</v>
      </c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>
        <f>ROUND(SUMIF(AA213:AA218,"=59521336",FQ213:FQ218),2)</f>
        <v>0</v>
      </c>
      <c r="BY220" s="2">
        <f>ROUND(SUMIF(AA213:AA218,"=59521336",FR213:FR218),2)</f>
        <v>0</v>
      </c>
      <c r="BZ220" s="2">
        <f>ROUND(SUMIF(AA213:AA218,"=59521336",GL213:GL218),2)</f>
        <v>0</v>
      </c>
      <c r="CA220" s="2">
        <f>ROUND(SUMIF(AA213:AA218,"=59521336",GM213:GM218),2)</f>
        <v>151362.38</v>
      </c>
      <c r="CB220" s="2">
        <f>ROUND(SUMIF(AA213:AA218,"=59521336",GN213:GN218),2)</f>
        <v>11074.98</v>
      </c>
      <c r="CC220" s="2">
        <f>ROUND(SUMIF(AA213:AA218,"=59521336",GO213:GO218),2)</f>
        <v>140287.4</v>
      </c>
      <c r="CD220" s="2">
        <f>ROUND(SUMIF(AA213:AA218,"=59521336",GP213:GP218),2)</f>
        <v>0</v>
      </c>
      <c r="CE220" s="2">
        <f>AC220-BX220</f>
        <v>65209.29</v>
      </c>
      <c r="CF220" s="2">
        <f>AC220-BY220</f>
        <v>65209.29</v>
      </c>
      <c r="CG220" s="2">
        <f>BX220-BZ220</f>
        <v>0</v>
      </c>
      <c r="CH220" s="2">
        <f>AC220-BX220-BY220+BZ220</f>
        <v>65209.29</v>
      </c>
      <c r="CI220" s="2">
        <f>BY220-BZ220</f>
        <v>0</v>
      </c>
      <c r="CJ220" s="2">
        <f>ROUND(SUMIF(AA213:AA218,"=59521336",GX213:GX218),2)</f>
        <v>0</v>
      </c>
      <c r="CK220" s="2">
        <f>ROUND(SUMIF(AA213:AA218,"=59521336",GY213:GY218),2)</f>
        <v>0</v>
      </c>
      <c r="CL220" s="2">
        <f>ROUND(SUMIF(AA213:AA218,"=59521336",GZ213:GZ218),2)</f>
        <v>0</v>
      </c>
      <c r="CM220" s="2">
        <f>ROUND(SUMIF(AA213:AA218,"=59521336",HD213:HD218),2)</f>
        <v>0</v>
      </c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>
        <v>0</v>
      </c>
    </row>
    <row r="222" spans="1:245" x14ac:dyDescent="0.25">
      <c r="A222" s="4">
        <v>50</v>
      </c>
      <c r="B222" s="4">
        <v>0</v>
      </c>
      <c r="C222" s="4">
        <v>0</v>
      </c>
      <c r="D222" s="4">
        <v>1</v>
      </c>
      <c r="E222" s="4">
        <v>201</v>
      </c>
      <c r="F222" s="4">
        <f>ROUND(Source!O220,O222)</f>
        <v>102231.85</v>
      </c>
      <c r="G222" s="4" t="s">
        <v>335</v>
      </c>
      <c r="H222" s="4" t="s">
        <v>336</v>
      </c>
      <c r="I222" s="4"/>
      <c r="J222" s="4"/>
      <c r="K222" s="4">
        <v>201</v>
      </c>
      <c r="L222" s="4">
        <v>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102231.85</v>
      </c>
      <c r="X222" s="4">
        <v>1</v>
      </c>
      <c r="Y222" s="4">
        <v>102231.85</v>
      </c>
      <c r="Z222" s="4"/>
      <c r="AA222" s="4"/>
      <c r="AB222" s="4"/>
    </row>
    <row r="223" spans="1:245" x14ac:dyDescent="0.25">
      <c r="A223" s="4">
        <v>50</v>
      </c>
      <c r="B223" s="4">
        <v>0</v>
      </c>
      <c r="C223" s="4">
        <v>0</v>
      </c>
      <c r="D223" s="4">
        <v>1</v>
      </c>
      <c r="E223" s="4">
        <v>202</v>
      </c>
      <c r="F223" s="4">
        <f>ROUND(Source!P220,O223)</f>
        <v>65209.29</v>
      </c>
      <c r="G223" s="4" t="s">
        <v>337</v>
      </c>
      <c r="H223" s="4" t="s">
        <v>338</v>
      </c>
      <c r="I223" s="4"/>
      <c r="J223" s="4"/>
      <c r="K223" s="4">
        <v>202</v>
      </c>
      <c r="L223" s="4">
        <v>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65209.29</v>
      </c>
      <c r="X223" s="4">
        <v>1</v>
      </c>
      <c r="Y223" s="4">
        <v>65209.29</v>
      </c>
      <c r="Z223" s="4"/>
      <c r="AA223" s="4"/>
      <c r="AB223" s="4"/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222</v>
      </c>
      <c r="F224" s="4">
        <f>ROUND(Source!AO220,O224)</f>
        <v>0</v>
      </c>
      <c r="G224" s="4" t="s">
        <v>339</v>
      </c>
      <c r="H224" s="4" t="s">
        <v>340</v>
      </c>
      <c r="I224" s="4"/>
      <c r="J224" s="4"/>
      <c r="K224" s="4">
        <v>222</v>
      </c>
      <c r="L224" s="4">
        <v>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225</v>
      </c>
      <c r="F225" s="4">
        <f>ROUND(Source!AV220,O225)</f>
        <v>65209.29</v>
      </c>
      <c r="G225" s="4" t="s">
        <v>341</v>
      </c>
      <c r="H225" s="4" t="s">
        <v>342</v>
      </c>
      <c r="I225" s="4"/>
      <c r="J225" s="4"/>
      <c r="K225" s="4">
        <v>225</v>
      </c>
      <c r="L225" s="4">
        <v>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65209.29</v>
      </c>
      <c r="X225" s="4">
        <v>1</v>
      </c>
      <c r="Y225" s="4">
        <v>65209.29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226</v>
      </c>
      <c r="F226" s="4">
        <f>ROUND(Source!AW220,O226)</f>
        <v>65209.29</v>
      </c>
      <c r="G226" s="4" t="s">
        <v>343</v>
      </c>
      <c r="H226" s="4" t="s">
        <v>344</v>
      </c>
      <c r="I226" s="4"/>
      <c r="J226" s="4"/>
      <c r="K226" s="4">
        <v>226</v>
      </c>
      <c r="L226" s="4">
        <v>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65209.29</v>
      </c>
      <c r="X226" s="4">
        <v>1</v>
      </c>
      <c r="Y226" s="4">
        <v>65209.29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227</v>
      </c>
      <c r="F227" s="4">
        <f>ROUND(Source!AX220,O227)</f>
        <v>0</v>
      </c>
      <c r="G227" s="4" t="s">
        <v>345</v>
      </c>
      <c r="H227" s="4" t="s">
        <v>346</v>
      </c>
      <c r="I227" s="4"/>
      <c r="J227" s="4"/>
      <c r="K227" s="4">
        <v>227</v>
      </c>
      <c r="L227" s="4">
        <v>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228</v>
      </c>
      <c r="F228" s="4">
        <f>ROUND(Source!AY220,O228)</f>
        <v>65209.29</v>
      </c>
      <c r="G228" s="4" t="s">
        <v>347</v>
      </c>
      <c r="H228" s="4" t="s">
        <v>348</v>
      </c>
      <c r="I228" s="4"/>
      <c r="J228" s="4"/>
      <c r="K228" s="4">
        <v>228</v>
      </c>
      <c r="L228" s="4">
        <v>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65209.29</v>
      </c>
      <c r="X228" s="4">
        <v>1</v>
      </c>
      <c r="Y228" s="4">
        <v>65209.29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216</v>
      </c>
      <c r="F229" s="4">
        <f>ROUND(Source!AP220,O229)</f>
        <v>0</v>
      </c>
      <c r="G229" s="4" t="s">
        <v>349</v>
      </c>
      <c r="H229" s="4" t="s">
        <v>350</v>
      </c>
      <c r="I229" s="4"/>
      <c r="J229" s="4"/>
      <c r="K229" s="4">
        <v>216</v>
      </c>
      <c r="L229" s="4">
        <v>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223</v>
      </c>
      <c r="F230" s="4">
        <f>ROUND(Source!AQ220,O230)</f>
        <v>0</v>
      </c>
      <c r="G230" s="4" t="s">
        <v>351</v>
      </c>
      <c r="H230" s="4" t="s">
        <v>352</v>
      </c>
      <c r="I230" s="4"/>
      <c r="J230" s="4"/>
      <c r="K230" s="4">
        <v>223</v>
      </c>
      <c r="L230" s="4">
        <v>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229</v>
      </c>
      <c r="F231" s="4">
        <f>ROUND(Source!AZ220,O231)</f>
        <v>0</v>
      </c>
      <c r="G231" s="4" t="s">
        <v>353</v>
      </c>
      <c r="H231" s="4" t="s">
        <v>354</v>
      </c>
      <c r="I231" s="4"/>
      <c r="J231" s="4"/>
      <c r="K231" s="4">
        <v>229</v>
      </c>
      <c r="L231" s="4">
        <v>10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203</v>
      </c>
      <c r="F232" s="4">
        <f>ROUND(Source!Q220,O232)</f>
        <v>904.64</v>
      </c>
      <c r="G232" s="4" t="s">
        <v>355</v>
      </c>
      <c r="H232" s="4" t="s">
        <v>356</v>
      </c>
      <c r="I232" s="4"/>
      <c r="J232" s="4"/>
      <c r="K232" s="4">
        <v>203</v>
      </c>
      <c r="L232" s="4">
        <v>11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904.64</v>
      </c>
      <c r="X232" s="4">
        <v>1</v>
      </c>
      <c r="Y232" s="4">
        <v>904.64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231</v>
      </c>
      <c r="F233" s="4">
        <f>ROUND(Source!BB220,O233)</f>
        <v>0</v>
      </c>
      <c r="G233" s="4" t="s">
        <v>357</v>
      </c>
      <c r="H233" s="4" t="s">
        <v>358</v>
      </c>
      <c r="I233" s="4"/>
      <c r="J233" s="4"/>
      <c r="K233" s="4">
        <v>231</v>
      </c>
      <c r="L233" s="4">
        <v>12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204</v>
      </c>
      <c r="F234" s="4">
        <f>ROUND(Source!R220,O234)</f>
        <v>232.09</v>
      </c>
      <c r="G234" s="4" t="s">
        <v>359</v>
      </c>
      <c r="H234" s="4" t="s">
        <v>360</v>
      </c>
      <c r="I234" s="4"/>
      <c r="J234" s="4"/>
      <c r="K234" s="4">
        <v>204</v>
      </c>
      <c r="L234" s="4">
        <v>13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232.09</v>
      </c>
      <c r="X234" s="4">
        <v>1</v>
      </c>
      <c r="Y234" s="4">
        <v>232.09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205</v>
      </c>
      <c r="F235" s="4">
        <f>ROUND(Source!S220,O235)</f>
        <v>36117.919999999998</v>
      </c>
      <c r="G235" s="4" t="s">
        <v>361</v>
      </c>
      <c r="H235" s="4" t="s">
        <v>362</v>
      </c>
      <c r="I235" s="4"/>
      <c r="J235" s="4"/>
      <c r="K235" s="4">
        <v>205</v>
      </c>
      <c r="L235" s="4">
        <v>14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36117.919999999998</v>
      </c>
      <c r="X235" s="4">
        <v>1</v>
      </c>
      <c r="Y235" s="4">
        <v>36117.919999999998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232</v>
      </c>
      <c r="F236" s="4">
        <f>ROUND(Source!BC220,O236)</f>
        <v>0</v>
      </c>
      <c r="G236" s="4" t="s">
        <v>363</v>
      </c>
      <c r="H236" s="4" t="s">
        <v>364</v>
      </c>
      <c r="I236" s="4"/>
      <c r="J236" s="4"/>
      <c r="K236" s="4">
        <v>232</v>
      </c>
      <c r="L236" s="4">
        <v>15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214</v>
      </c>
      <c r="F237" s="4">
        <f>ROUND(Source!AS220,O237)</f>
        <v>11074.98</v>
      </c>
      <c r="G237" s="4" t="s">
        <v>365</v>
      </c>
      <c r="H237" s="4" t="s">
        <v>366</v>
      </c>
      <c r="I237" s="4"/>
      <c r="J237" s="4"/>
      <c r="K237" s="4">
        <v>214</v>
      </c>
      <c r="L237" s="4">
        <v>16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11074.98</v>
      </c>
      <c r="X237" s="4">
        <v>1</v>
      </c>
      <c r="Y237" s="4">
        <v>11074.98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215</v>
      </c>
      <c r="F238" s="4">
        <f>ROUND(Source!AT220,O238)</f>
        <v>140287.4</v>
      </c>
      <c r="G238" s="4" t="s">
        <v>367</v>
      </c>
      <c r="H238" s="4" t="s">
        <v>368</v>
      </c>
      <c r="I238" s="4"/>
      <c r="J238" s="4"/>
      <c r="K238" s="4">
        <v>215</v>
      </c>
      <c r="L238" s="4">
        <v>17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140287.4</v>
      </c>
      <c r="X238" s="4">
        <v>1</v>
      </c>
      <c r="Y238" s="4">
        <v>140287.4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217</v>
      </c>
      <c r="F239" s="4">
        <f>ROUND(Source!AU220,O239)</f>
        <v>0</v>
      </c>
      <c r="G239" s="4" t="s">
        <v>369</v>
      </c>
      <c r="H239" s="4" t="s">
        <v>370</v>
      </c>
      <c r="I239" s="4"/>
      <c r="J239" s="4"/>
      <c r="K239" s="4">
        <v>217</v>
      </c>
      <c r="L239" s="4">
        <v>18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230</v>
      </c>
      <c r="F240" s="4">
        <f>ROUND(Source!BA220,O240)</f>
        <v>0</v>
      </c>
      <c r="G240" s="4" t="s">
        <v>371</v>
      </c>
      <c r="H240" s="4" t="s">
        <v>372</v>
      </c>
      <c r="I240" s="4"/>
      <c r="J240" s="4"/>
      <c r="K240" s="4">
        <v>230</v>
      </c>
      <c r="L240" s="4">
        <v>19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5">
      <c r="A241" s="4">
        <v>50</v>
      </c>
      <c r="B241" s="4">
        <v>0</v>
      </c>
      <c r="C241" s="4">
        <v>0</v>
      </c>
      <c r="D241" s="4">
        <v>1</v>
      </c>
      <c r="E241" s="4">
        <v>206</v>
      </c>
      <c r="F241" s="4">
        <f>ROUND(Source!T220,O241)</f>
        <v>0</v>
      </c>
      <c r="G241" s="4" t="s">
        <v>373</v>
      </c>
      <c r="H241" s="4" t="s">
        <v>374</v>
      </c>
      <c r="I241" s="4"/>
      <c r="J241" s="4"/>
      <c r="K241" s="4">
        <v>206</v>
      </c>
      <c r="L241" s="4">
        <v>20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5">
      <c r="A242" s="4">
        <v>50</v>
      </c>
      <c r="B242" s="4">
        <v>0</v>
      </c>
      <c r="C242" s="4">
        <v>0</v>
      </c>
      <c r="D242" s="4">
        <v>1</v>
      </c>
      <c r="E242" s="4">
        <v>207</v>
      </c>
      <c r="F242" s="4">
        <f>Source!U220</f>
        <v>62.816424000000005</v>
      </c>
      <c r="G242" s="4" t="s">
        <v>375</v>
      </c>
      <c r="H242" s="4" t="s">
        <v>376</v>
      </c>
      <c r="I242" s="4"/>
      <c r="J242" s="4"/>
      <c r="K242" s="4">
        <v>207</v>
      </c>
      <c r="L242" s="4">
        <v>21</v>
      </c>
      <c r="M242" s="4">
        <v>3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62.816423999999998</v>
      </c>
      <c r="X242" s="4">
        <v>1</v>
      </c>
      <c r="Y242" s="4">
        <v>62.816423999999998</v>
      </c>
      <c r="Z242" s="4"/>
      <c r="AA242" s="4"/>
      <c r="AB242" s="4"/>
    </row>
    <row r="243" spans="1:245" x14ac:dyDescent="0.25">
      <c r="A243" s="4">
        <v>50</v>
      </c>
      <c r="B243" s="4">
        <v>0</v>
      </c>
      <c r="C243" s="4">
        <v>0</v>
      </c>
      <c r="D243" s="4">
        <v>1</v>
      </c>
      <c r="E243" s="4">
        <v>208</v>
      </c>
      <c r="F243" s="4">
        <f>Source!V220</f>
        <v>0</v>
      </c>
      <c r="G243" s="4" t="s">
        <v>377</v>
      </c>
      <c r="H243" s="4" t="s">
        <v>378</v>
      </c>
      <c r="I243" s="4"/>
      <c r="J243" s="4"/>
      <c r="K243" s="4">
        <v>208</v>
      </c>
      <c r="L243" s="4">
        <v>22</v>
      </c>
      <c r="M243" s="4">
        <v>3</v>
      </c>
      <c r="N243" s="4" t="s">
        <v>3</v>
      </c>
      <c r="O243" s="4">
        <v>-1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x14ac:dyDescent="0.25">
      <c r="A244" s="4">
        <v>50</v>
      </c>
      <c r="B244" s="4">
        <v>0</v>
      </c>
      <c r="C244" s="4">
        <v>0</v>
      </c>
      <c r="D244" s="4">
        <v>1</v>
      </c>
      <c r="E244" s="4">
        <v>209</v>
      </c>
      <c r="F244" s="4">
        <f>ROUND(Source!W220,O244)</f>
        <v>0</v>
      </c>
      <c r="G244" s="4" t="s">
        <v>379</v>
      </c>
      <c r="H244" s="4" t="s">
        <v>380</v>
      </c>
      <c r="I244" s="4"/>
      <c r="J244" s="4"/>
      <c r="K244" s="4">
        <v>209</v>
      </c>
      <c r="L244" s="4">
        <v>23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45" x14ac:dyDescent="0.25">
      <c r="A245" s="4">
        <v>50</v>
      </c>
      <c r="B245" s="4">
        <v>0</v>
      </c>
      <c r="C245" s="4">
        <v>0</v>
      </c>
      <c r="D245" s="4">
        <v>1</v>
      </c>
      <c r="E245" s="4">
        <v>233</v>
      </c>
      <c r="F245" s="4">
        <f>ROUND(Source!BD220,O245)</f>
        <v>0</v>
      </c>
      <c r="G245" s="4" t="s">
        <v>381</v>
      </c>
      <c r="H245" s="4" t="s">
        <v>382</v>
      </c>
      <c r="I245" s="4"/>
      <c r="J245" s="4"/>
      <c r="K245" s="4">
        <v>233</v>
      </c>
      <c r="L245" s="4">
        <v>24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45" x14ac:dyDescent="0.25">
      <c r="A246" s="4">
        <v>50</v>
      </c>
      <c r="B246" s="4">
        <v>0</v>
      </c>
      <c r="C246" s="4">
        <v>0</v>
      </c>
      <c r="D246" s="4">
        <v>1</v>
      </c>
      <c r="E246" s="4">
        <v>210</v>
      </c>
      <c r="F246" s="4">
        <f>ROUND(Source!X220,O246)</f>
        <v>33228.49</v>
      </c>
      <c r="G246" s="4" t="s">
        <v>383</v>
      </c>
      <c r="H246" s="4" t="s">
        <v>384</v>
      </c>
      <c r="I246" s="4"/>
      <c r="J246" s="4"/>
      <c r="K246" s="4">
        <v>210</v>
      </c>
      <c r="L246" s="4">
        <v>25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33228.49</v>
      </c>
      <c r="X246" s="4">
        <v>1</v>
      </c>
      <c r="Y246" s="4">
        <v>33228.49</v>
      </c>
      <c r="Z246" s="4"/>
      <c r="AA246" s="4"/>
      <c r="AB246" s="4"/>
    </row>
    <row r="247" spans="1:245" x14ac:dyDescent="0.25">
      <c r="A247" s="4">
        <v>50</v>
      </c>
      <c r="B247" s="4">
        <v>0</v>
      </c>
      <c r="C247" s="4">
        <v>0</v>
      </c>
      <c r="D247" s="4">
        <v>1</v>
      </c>
      <c r="E247" s="4">
        <v>211</v>
      </c>
      <c r="F247" s="4">
        <f>ROUND(Source!Y220,O247)</f>
        <v>15530.7</v>
      </c>
      <c r="G247" s="4" t="s">
        <v>385</v>
      </c>
      <c r="H247" s="4" t="s">
        <v>386</v>
      </c>
      <c r="I247" s="4"/>
      <c r="J247" s="4"/>
      <c r="K247" s="4">
        <v>211</v>
      </c>
      <c r="L247" s="4">
        <v>26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15530.7</v>
      </c>
      <c r="X247" s="4">
        <v>1</v>
      </c>
      <c r="Y247" s="4">
        <v>15530.7</v>
      </c>
      <c r="Z247" s="4"/>
      <c r="AA247" s="4"/>
      <c r="AB247" s="4"/>
    </row>
    <row r="248" spans="1:245" x14ac:dyDescent="0.25">
      <c r="A248" s="4">
        <v>50</v>
      </c>
      <c r="B248" s="4">
        <v>0</v>
      </c>
      <c r="C248" s="4">
        <v>0</v>
      </c>
      <c r="D248" s="4">
        <v>1</v>
      </c>
      <c r="E248" s="4">
        <v>224</v>
      </c>
      <c r="F248" s="4">
        <f>ROUND(Source!AR220,O248)</f>
        <v>151362.38</v>
      </c>
      <c r="G248" s="4" t="s">
        <v>387</v>
      </c>
      <c r="H248" s="4" t="s">
        <v>388</v>
      </c>
      <c r="I248" s="4"/>
      <c r="J248" s="4"/>
      <c r="K248" s="4">
        <v>224</v>
      </c>
      <c r="L248" s="4">
        <v>27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151362.38</v>
      </c>
      <c r="X248" s="4">
        <v>1</v>
      </c>
      <c r="Y248" s="4">
        <v>151362.38</v>
      </c>
      <c r="Z248" s="4"/>
      <c r="AA248" s="4"/>
      <c r="AB248" s="4"/>
    </row>
    <row r="250" spans="1:245" x14ac:dyDescent="0.25">
      <c r="A250" s="1">
        <v>4</v>
      </c>
      <c r="B250" s="1">
        <v>1</v>
      </c>
      <c r="C250" s="1"/>
      <c r="D250" s="1">
        <f>ROW(A256)</f>
        <v>256</v>
      </c>
      <c r="E250" s="1"/>
      <c r="F250" s="1" t="s">
        <v>18</v>
      </c>
      <c r="G250" s="1" t="s">
        <v>407</v>
      </c>
      <c r="H250" s="1" t="s">
        <v>3</v>
      </c>
      <c r="I250" s="1">
        <v>0</v>
      </c>
      <c r="J250" s="1"/>
      <c r="K250" s="1">
        <v>-1</v>
      </c>
      <c r="L250" s="1"/>
      <c r="M250" s="1" t="s">
        <v>3</v>
      </c>
      <c r="N250" s="1"/>
      <c r="O250" s="1"/>
      <c r="P250" s="1"/>
      <c r="Q250" s="1"/>
      <c r="R250" s="1"/>
      <c r="S250" s="1">
        <v>0</v>
      </c>
      <c r="T250" s="1"/>
      <c r="U250" s="1" t="s">
        <v>3</v>
      </c>
      <c r="V250" s="1">
        <v>0</v>
      </c>
      <c r="W250" s="1"/>
      <c r="X250" s="1"/>
      <c r="Y250" s="1"/>
      <c r="Z250" s="1"/>
      <c r="AA250" s="1"/>
      <c r="AB250" s="1" t="s">
        <v>3</v>
      </c>
      <c r="AC250" s="1" t="s">
        <v>3</v>
      </c>
      <c r="AD250" s="1" t="s">
        <v>3</v>
      </c>
      <c r="AE250" s="1" t="s">
        <v>3</v>
      </c>
      <c r="AF250" s="1" t="s">
        <v>3</v>
      </c>
      <c r="AG250" s="1" t="s">
        <v>3</v>
      </c>
      <c r="AH250" s="1"/>
      <c r="AI250" s="1"/>
      <c r="AJ250" s="1"/>
      <c r="AK250" s="1"/>
      <c r="AL250" s="1"/>
      <c r="AM250" s="1"/>
      <c r="AN250" s="1"/>
      <c r="AO250" s="1"/>
      <c r="AP250" s="1" t="s">
        <v>3</v>
      </c>
      <c r="AQ250" s="1" t="s">
        <v>3</v>
      </c>
      <c r="AR250" s="1" t="s">
        <v>3</v>
      </c>
      <c r="AS250" s="1"/>
      <c r="AT250" s="1"/>
      <c r="AU250" s="1"/>
      <c r="AV250" s="1"/>
      <c r="AW250" s="1"/>
      <c r="AX250" s="1"/>
      <c r="AY250" s="1"/>
      <c r="AZ250" s="1" t="s">
        <v>3</v>
      </c>
      <c r="BA250" s="1"/>
      <c r="BB250" s="1" t="s">
        <v>3</v>
      </c>
      <c r="BC250" s="1" t="s">
        <v>3</v>
      </c>
      <c r="BD250" s="1" t="s">
        <v>20</v>
      </c>
      <c r="BE250" s="1" t="s">
        <v>20</v>
      </c>
      <c r="BF250" s="1" t="s">
        <v>20</v>
      </c>
      <c r="BG250" s="1" t="s">
        <v>3</v>
      </c>
      <c r="BH250" s="1" t="s">
        <v>20</v>
      </c>
      <c r="BI250" s="1" t="s">
        <v>20</v>
      </c>
      <c r="BJ250" s="1" t="s">
        <v>3</v>
      </c>
      <c r="BK250" s="1" t="s">
        <v>3</v>
      </c>
      <c r="BL250" s="1" t="s">
        <v>3</v>
      </c>
      <c r="BM250" s="1" t="s">
        <v>3</v>
      </c>
      <c r="BN250" s="1" t="s">
        <v>20</v>
      </c>
      <c r="BO250" s="1" t="s">
        <v>3</v>
      </c>
      <c r="BP250" s="1" t="s">
        <v>3</v>
      </c>
      <c r="BQ250" s="1"/>
      <c r="BR250" s="1"/>
      <c r="BS250" s="1"/>
      <c r="BT250" s="1"/>
      <c r="BU250" s="1"/>
      <c r="BV250" s="1"/>
      <c r="BW250" s="1"/>
      <c r="BX250" s="1">
        <v>0</v>
      </c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>
        <v>0</v>
      </c>
    </row>
    <row r="252" spans="1:245" x14ac:dyDescent="0.25">
      <c r="A252" s="2">
        <v>52</v>
      </c>
      <c r="B252" s="2">
        <f t="shared" ref="B252:G252" si="370">B256</f>
        <v>1</v>
      </c>
      <c r="C252" s="2">
        <f t="shared" si="370"/>
        <v>4</v>
      </c>
      <c r="D252" s="2">
        <f t="shared" si="370"/>
        <v>250</v>
      </c>
      <c r="E252" s="2">
        <f t="shared" si="370"/>
        <v>0</v>
      </c>
      <c r="F252" s="2" t="str">
        <f t="shared" si="370"/>
        <v>Новый раздел</v>
      </c>
      <c r="G252" s="2" t="str">
        <f t="shared" si="370"/>
        <v>Оборудование</v>
      </c>
      <c r="H252" s="2"/>
      <c r="I252" s="2"/>
      <c r="J252" s="2"/>
      <c r="K252" s="2"/>
      <c r="L252" s="2"/>
      <c r="M252" s="2"/>
      <c r="N252" s="2"/>
      <c r="O252" s="2">
        <f t="shared" ref="O252:AT252" si="371">O256</f>
        <v>1042000.14</v>
      </c>
      <c r="P252" s="2">
        <f t="shared" si="371"/>
        <v>1042000.14</v>
      </c>
      <c r="Q252" s="2">
        <f t="shared" si="371"/>
        <v>0</v>
      </c>
      <c r="R252" s="2">
        <f t="shared" si="371"/>
        <v>0</v>
      </c>
      <c r="S252" s="2">
        <f t="shared" si="371"/>
        <v>0</v>
      </c>
      <c r="T252" s="2">
        <f t="shared" si="371"/>
        <v>0</v>
      </c>
      <c r="U252" s="2">
        <f t="shared" si="371"/>
        <v>0</v>
      </c>
      <c r="V252" s="2">
        <f t="shared" si="371"/>
        <v>0</v>
      </c>
      <c r="W252" s="2">
        <f t="shared" si="371"/>
        <v>0</v>
      </c>
      <c r="X252" s="2">
        <f t="shared" si="371"/>
        <v>0</v>
      </c>
      <c r="Y252" s="2">
        <f t="shared" si="371"/>
        <v>0</v>
      </c>
      <c r="Z252" s="2">
        <f t="shared" si="371"/>
        <v>0</v>
      </c>
      <c r="AA252" s="2">
        <f t="shared" si="371"/>
        <v>0</v>
      </c>
      <c r="AB252" s="2">
        <f t="shared" si="371"/>
        <v>1042000.14</v>
      </c>
      <c r="AC252" s="2">
        <f t="shared" si="371"/>
        <v>1042000.14</v>
      </c>
      <c r="AD252" s="2">
        <f t="shared" si="371"/>
        <v>0</v>
      </c>
      <c r="AE252" s="2">
        <f t="shared" si="371"/>
        <v>0</v>
      </c>
      <c r="AF252" s="2">
        <f t="shared" si="371"/>
        <v>0</v>
      </c>
      <c r="AG252" s="2">
        <f t="shared" si="371"/>
        <v>0</v>
      </c>
      <c r="AH252" s="2">
        <f t="shared" si="371"/>
        <v>0</v>
      </c>
      <c r="AI252" s="2">
        <f t="shared" si="371"/>
        <v>0</v>
      </c>
      <c r="AJ252" s="2">
        <f t="shared" si="371"/>
        <v>0</v>
      </c>
      <c r="AK252" s="2">
        <f t="shared" si="371"/>
        <v>0</v>
      </c>
      <c r="AL252" s="2">
        <f t="shared" si="371"/>
        <v>0</v>
      </c>
      <c r="AM252" s="2">
        <f t="shared" si="371"/>
        <v>0</v>
      </c>
      <c r="AN252" s="2">
        <f t="shared" si="371"/>
        <v>0</v>
      </c>
      <c r="AO252" s="2">
        <f t="shared" si="371"/>
        <v>0</v>
      </c>
      <c r="AP252" s="2">
        <f t="shared" si="371"/>
        <v>1042000.14</v>
      </c>
      <c r="AQ252" s="2">
        <f t="shared" si="371"/>
        <v>0</v>
      </c>
      <c r="AR252" s="2">
        <f t="shared" si="371"/>
        <v>1042000.14</v>
      </c>
      <c r="AS252" s="2">
        <f t="shared" si="371"/>
        <v>0</v>
      </c>
      <c r="AT252" s="2">
        <f t="shared" si="371"/>
        <v>0</v>
      </c>
      <c r="AU252" s="2">
        <f t="shared" ref="AU252:BZ252" si="372">AU256</f>
        <v>0</v>
      </c>
      <c r="AV252" s="2">
        <f t="shared" si="372"/>
        <v>1042000.14</v>
      </c>
      <c r="AW252" s="2">
        <f t="shared" si="372"/>
        <v>0</v>
      </c>
      <c r="AX252" s="2">
        <f t="shared" si="372"/>
        <v>0</v>
      </c>
      <c r="AY252" s="2">
        <f t="shared" si="372"/>
        <v>0</v>
      </c>
      <c r="AZ252" s="2">
        <f t="shared" si="372"/>
        <v>1042000.14</v>
      </c>
      <c r="BA252" s="2">
        <f t="shared" si="372"/>
        <v>0</v>
      </c>
      <c r="BB252" s="2">
        <f t="shared" si="372"/>
        <v>0</v>
      </c>
      <c r="BC252" s="2">
        <f t="shared" si="372"/>
        <v>0</v>
      </c>
      <c r="BD252" s="2">
        <f t="shared" si="372"/>
        <v>0</v>
      </c>
      <c r="BE252" s="2">
        <f t="shared" si="372"/>
        <v>0</v>
      </c>
      <c r="BF252" s="2">
        <f t="shared" si="372"/>
        <v>0</v>
      </c>
      <c r="BG252" s="2">
        <f t="shared" si="372"/>
        <v>0</v>
      </c>
      <c r="BH252" s="2">
        <f t="shared" si="372"/>
        <v>0</v>
      </c>
      <c r="BI252" s="2">
        <f t="shared" si="372"/>
        <v>0</v>
      </c>
      <c r="BJ252" s="2">
        <f t="shared" si="372"/>
        <v>0</v>
      </c>
      <c r="BK252" s="2">
        <f t="shared" si="372"/>
        <v>0</v>
      </c>
      <c r="BL252" s="2">
        <f t="shared" si="372"/>
        <v>0</v>
      </c>
      <c r="BM252" s="2">
        <f t="shared" si="372"/>
        <v>0</v>
      </c>
      <c r="BN252" s="2">
        <f t="shared" si="372"/>
        <v>0</v>
      </c>
      <c r="BO252" s="2">
        <f t="shared" si="372"/>
        <v>0</v>
      </c>
      <c r="BP252" s="2">
        <f t="shared" si="372"/>
        <v>0</v>
      </c>
      <c r="BQ252" s="2">
        <f t="shared" si="372"/>
        <v>0</v>
      </c>
      <c r="BR252" s="2">
        <f t="shared" si="372"/>
        <v>0</v>
      </c>
      <c r="BS252" s="2">
        <f t="shared" si="372"/>
        <v>0</v>
      </c>
      <c r="BT252" s="2">
        <f t="shared" si="372"/>
        <v>0</v>
      </c>
      <c r="BU252" s="2">
        <f t="shared" si="372"/>
        <v>0</v>
      </c>
      <c r="BV252" s="2">
        <f t="shared" si="372"/>
        <v>0</v>
      </c>
      <c r="BW252" s="2">
        <f t="shared" si="372"/>
        <v>0</v>
      </c>
      <c r="BX252" s="2">
        <f t="shared" si="372"/>
        <v>0</v>
      </c>
      <c r="BY252" s="2">
        <f t="shared" si="372"/>
        <v>1042000.14</v>
      </c>
      <c r="BZ252" s="2">
        <f t="shared" si="372"/>
        <v>0</v>
      </c>
      <c r="CA252" s="2">
        <f t="shared" ref="CA252:DF252" si="373">CA256</f>
        <v>1042000.14</v>
      </c>
      <c r="CB252" s="2">
        <f t="shared" si="373"/>
        <v>0</v>
      </c>
      <c r="CC252" s="2">
        <f t="shared" si="373"/>
        <v>0</v>
      </c>
      <c r="CD252" s="2">
        <f t="shared" si="373"/>
        <v>0</v>
      </c>
      <c r="CE252" s="2">
        <f t="shared" si="373"/>
        <v>1042000.14</v>
      </c>
      <c r="CF252" s="2">
        <f t="shared" si="373"/>
        <v>0</v>
      </c>
      <c r="CG252" s="2">
        <f t="shared" si="373"/>
        <v>0</v>
      </c>
      <c r="CH252" s="2">
        <f t="shared" si="373"/>
        <v>0</v>
      </c>
      <c r="CI252" s="2">
        <f t="shared" si="373"/>
        <v>1042000.14</v>
      </c>
      <c r="CJ252" s="2">
        <f t="shared" si="373"/>
        <v>0</v>
      </c>
      <c r="CK252" s="2">
        <f t="shared" si="373"/>
        <v>0</v>
      </c>
      <c r="CL252" s="2">
        <f t="shared" si="373"/>
        <v>0</v>
      </c>
      <c r="CM252" s="2">
        <f t="shared" si="373"/>
        <v>0</v>
      </c>
      <c r="CN252" s="2">
        <f t="shared" si="373"/>
        <v>0</v>
      </c>
      <c r="CO252" s="2">
        <f t="shared" si="373"/>
        <v>0</v>
      </c>
      <c r="CP252" s="2">
        <f t="shared" si="373"/>
        <v>0</v>
      </c>
      <c r="CQ252" s="2">
        <f t="shared" si="373"/>
        <v>0</v>
      </c>
      <c r="CR252" s="2">
        <f t="shared" si="373"/>
        <v>0</v>
      </c>
      <c r="CS252" s="2">
        <f t="shared" si="373"/>
        <v>0</v>
      </c>
      <c r="CT252" s="2">
        <f t="shared" si="373"/>
        <v>0</v>
      </c>
      <c r="CU252" s="2">
        <f t="shared" si="373"/>
        <v>0</v>
      </c>
      <c r="CV252" s="2">
        <f t="shared" si="373"/>
        <v>0</v>
      </c>
      <c r="CW252" s="2">
        <f t="shared" si="373"/>
        <v>0</v>
      </c>
      <c r="CX252" s="2">
        <f t="shared" si="373"/>
        <v>0</v>
      </c>
      <c r="CY252" s="2">
        <f t="shared" si="373"/>
        <v>0</v>
      </c>
      <c r="CZ252" s="2">
        <f t="shared" si="373"/>
        <v>0</v>
      </c>
      <c r="DA252" s="2">
        <f t="shared" si="373"/>
        <v>0</v>
      </c>
      <c r="DB252" s="2">
        <f t="shared" si="373"/>
        <v>0</v>
      </c>
      <c r="DC252" s="2">
        <f t="shared" si="373"/>
        <v>0</v>
      </c>
      <c r="DD252" s="2">
        <f t="shared" si="373"/>
        <v>0</v>
      </c>
      <c r="DE252" s="2">
        <f t="shared" si="373"/>
        <v>0</v>
      </c>
      <c r="DF252" s="2">
        <f t="shared" si="373"/>
        <v>0</v>
      </c>
      <c r="DG252" s="3">
        <f t="shared" ref="DG252:EL252" si="374">DG256</f>
        <v>0</v>
      </c>
      <c r="DH252" s="3">
        <f t="shared" si="374"/>
        <v>0</v>
      </c>
      <c r="DI252" s="3">
        <f t="shared" si="374"/>
        <v>0</v>
      </c>
      <c r="DJ252" s="3">
        <f t="shared" si="374"/>
        <v>0</v>
      </c>
      <c r="DK252" s="3">
        <f t="shared" si="374"/>
        <v>0</v>
      </c>
      <c r="DL252" s="3">
        <f t="shared" si="374"/>
        <v>0</v>
      </c>
      <c r="DM252" s="3">
        <f t="shared" si="374"/>
        <v>0</v>
      </c>
      <c r="DN252" s="3">
        <f t="shared" si="374"/>
        <v>0</v>
      </c>
      <c r="DO252" s="3">
        <f t="shared" si="374"/>
        <v>0</v>
      </c>
      <c r="DP252" s="3">
        <f t="shared" si="374"/>
        <v>0</v>
      </c>
      <c r="DQ252" s="3">
        <f t="shared" si="374"/>
        <v>0</v>
      </c>
      <c r="DR252" s="3">
        <f t="shared" si="374"/>
        <v>0</v>
      </c>
      <c r="DS252" s="3">
        <f t="shared" si="374"/>
        <v>0</v>
      </c>
      <c r="DT252" s="3">
        <f t="shared" si="374"/>
        <v>0</v>
      </c>
      <c r="DU252" s="3">
        <f t="shared" si="374"/>
        <v>0</v>
      </c>
      <c r="DV252" s="3">
        <f t="shared" si="374"/>
        <v>0</v>
      </c>
      <c r="DW252" s="3">
        <f t="shared" si="374"/>
        <v>0</v>
      </c>
      <c r="DX252" s="3">
        <f t="shared" si="374"/>
        <v>0</v>
      </c>
      <c r="DY252" s="3">
        <f t="shared" si="374"/>
        <v>0</v>
      </c>
      <c r="DZ252" s="3">
        <f t="shared" si="374"/>
        <v>0</v>
      </c>
      <c r="EA252" s="3">
        <f t="shared" si="374"/>
        <v>0</v>
      </c>
      <c r="EB252" s="3">
        <f t="shared" si="374"/>
        <v>0</v>
      </c>
      <c r="EC252" s="3">
        <f t="shared" si="374"/>
        <v>0</v>
      </c>
      <c r="ED252" s="3">
        <f t="shared" si="374"/>
        <v>0</v>
      </c>
      <c r="EE252" s="3">
        <f t="shared" si="374"/>
        <v>0</v>
      </c>
      <c r="EF252" s="3">
        <f t="shared" si="374"/>
        <v>0</v>
      </c>
      <c r="EG252" s="3">
        <f t="shared" si="374"/>
        <v>0</v>
      </c>
      <c r="EH252" s="3">
        <f t="shared" si="374"/>
        <v>0</v>
      </c>
      <c r="EI252" s="3">
        <f t="shared" si="374"/>
        <v>0</v>
      </c>
      <c r="EJ252" s="3">
        <f t="shared" si="374"/>
        <v>0</v>
      </c>
      <c r="EK252" s="3">
        <f t="shared" si="374"/>
        <v>0</v>
      </c>
      <c r="EL252" s="3">
        <f t="shared" si="374"/>
        <v>0</v>
      </c>
      <c r="EM252" s="3">
        <f t="shared" ref="EM252:FR252" si="375">EM256</f>
        <v>0</v>
      </c>
      <c r="EN252" s="3">
        <f t="shared" si="375"/>
        <v>0</v>
      </c>
      <c r="EO252" s="3">
        <f t="shared" si="375"/>
        <v>0</v>
      </c>
      <c r="EP252" s="3">
        <f t="shared" si="375"/>
        <v>0</v>
      </c>
      <c r="EQ252" s="3">
        <f t="shared" si="375"/>
        <v>0</v>
      </c>
      <c r="ER252" s="3">
        <f t="shared" si="375"/>
        <v>0</v>
      </c>
      <c r="ES252" s="3">
        <f t="shared" si="375"/>
        <v>0</v>
      </c>
      <c r="ET252" s="3">
        <f t="shared" si="375"/>
        <v>0</v>
      </c>
      <c r="EU252" s="3">
        <f t="shared" si="375"/>
        <v>0</v>
      </c>
      <c r="EV252" s="3">
        <f t="shared" si="375"/>
        <v>0</v>
      </c>
      <c r="EW252" s="3">
        <f t="shared" si="375"/>
        <v>0</v>
      </c>
      <c r="EX252" s="3">
        <f t="shared" si="375"/>
        <v>0</v>
      </c>
      <c r="EY252" s="3">
        <f t="shared" si="375"/>
        <v>0</v>
      </c>
      <c r="EZ252" s="3">
        <f t="shared" si="375"/>
        <v>0</v>
      </c>
      <c r="FA252" s="3">
        <f t="shared" si="375"/>
        <v>0</v>
      </c>
      <c r="FB252" s="3">
        <f t="shared" si="375"/>
        <v>0</v>
      </c>
      <c r="FC252" s="3">
        <f t="shared" si="375"/>
        <v>0</v>
      </c>
      <c r="FD252" s="3">
        <f t="shared" si="375"/>
        <v>0</v>
      </c>
      <c r="FE252" s="3">
        <f t="shared" si="375"/>
        <v>0</v>
      </c>
      <c r="FF252" s="3">
        <f t="shared" si="375"/>
        <v>0</v>
      </c>
      <c r="FG252" s="3">
        <f t="shared" si="375"/>
        <v>0</v>
      </c>
      <c r="FH252" s="3">
        <f t="shared" si="375"/>
        <v>0</v>
      </c>
      <c r="FI252" s="3">
        <f t="shared" si="375"/>
        <v>0</v>
      </c>
      <c r="FJ252" s="3">
        <f t="shared" si="375"/>
        <v>0</v>
      </c>
      <c r="FK252" s="3">
        <f t="shared" si="375"/>
        <v>0</v>
      </c>
      <c r="FL252" s="3">
        <f t="shared" si="375"/>
        <v>0</v>
      </c>
      <c r="FM252" s="3">
        <f t="shared" si="375"/>
        <v>0</v>
      </c>
      <c r="FN252" s="3">
        <f t="shared" si="375"/>
        <v>0</v>
      </c>
      <c r="FO252" s="3">
        <f t="shared" si="375"/>
        <v>0</v>
      </c>
      <c r="FP252" s="3">
        <f t="shared" si="375"/>
        <v>0</v>
      </c>
      <c r="FQ252" s="3">
        <f t="shared" si="375"/>
        <v>0</v>
      </c>
      <c r="FR252" s="3">
        <f t="shared" si="375"/>
        <v>0</v>
      </c>
      <c r="FS252" s="3">
        <f t="shared" ref="FS252:GX252" si="376">FS256</f>
        <v>0</v>
      </c>
      <c r="FT252" s="3">
        <f t="shared" si="376"/>
        <v>0</v>
      </c>
      <c r="FU252" s="3">
        <f t="shared" si="376"/>
        <v>0</v>
      </c>
      <c r="FV252" s="3">
        <f t="shared" si="376"/>
        <v>0</v>
      </c>
      <c r="FW252" s="3">
        <f t="shared" si="376"/>
        <v>0</v>
      </c>
      <c r="FX252" s="3">
        <f t="shared" si="376"/>
        <v>0</v>
      </c>
      <c r="FY252" s="3">
        <f t="shared" si="376"/>
        <v>0</v>
      </c>
      <c r="FZ252" s="3">
        <f t="shared" si="376"/>
        <v>0</v>
      </c>
      <c r="GA252" s="3">
        <f t="shared" si="376"/>
        <v>0</v>
      </c>
      <c r="GB252" s="3">
        <f t="shared" si="376"/>
        <v>0</v>
      </c>
      <c r="GC252" s="3">
        <f t="shared" si="376"/>
        <v>0</v>
      </c>
      <c r="GD252" s="3">
        <f t="shared" si="376"/>
        <v>0</v>
      </c>
      <c r="GE252" s="3">
        <f t="shared" si="376"/>
        <v>0</v>
      </c>
      <c r="GF252" s="3">
        <f t="shared" si="376"/>
        <v>0</v>
      </c>
      <c r="GG252" s="3">
        <f t="shared" si="376"/>
        <v>0</v>
      </c>
      <c r="GH252" s="3">
        <f t="shared" si="376"/>
        <v>0</v>
      </c>
      <c r="GI252" s="3">
        <f t="shared" si="376"/>
        <v>0</v>
      </c>
      <c r="GJ252" s="3">
        <f t="shared" si="376"/>
        <v>0</v>
      </c>
      <c r="GK252" s="3">
        <f t="shared" si="376"/>
        <v>0</v>
      </c>
      <c r="GL252" s="3">
        <f t="shared" si="376"/>
        <v>0</v>
      </c>
      <c r="GM252" s="3">
        <f t="shared" si="376"/>
        <v>0</v>
      </c>
      <c r="GN252" s="3">
        <f t="shared" si="376"/>
        <v>0</v>
      </c>
      <c r="GO252" s="3">
        <f t="shared" si="376"/>
        <v>0</v>
      </c>
      <c r="GP252" s="3">
        <f t="shared" si="376"/>
        <v>0</v>
      </c>
      <c r="GQ252" s="3">
        <f t="shared" si="376"/>
        <v>0</v>
      </c>
      <c r="GR252" s="3">
        <f t="shared" si="376"/>
        <v>0</v>
      </c>
      <c r="GS252" s="3">
        <f t="shared" si="376"/>
        <v>0</v>
      </c>
      <c r="GT252" s="3">
        <f t="shared" si="376"/>
        <v>0</v>
      </c>
      <c r="GU252" s="3">
        <f t="shared" si="376"/>
        <v>0</v>
      </c>
      <c r="GV252" s="3">
        <f t="shared" si="376"/>
        <v>0</v>
      </c>
      <c r="GW252" s="3">
        <f t="shared" si="376"/>
        <v>0</v>
      </c>
      <c r="GX252" s="3">
        <f t="shared" si="376"/>
        <v>0</v>
      </c>
    </row>
    <row r="254" spans="1:245" x14ac:dyDescent="0.25">
      <c r="A254">
        <v>17</v>
      </c>
      <c r="B254">
        <v>1</v>
      </c>
      <c r="E254" t="s">
        <v>550</v>
      </c>
      <c r="F254" t="s">
        <v>551</v>
      </c>
      <c r="G254" t="s">
        <v>552</v>
      </c>
      <c r="H254" t="s">
        <v>553</v>
      </c>
      <c r="I254">
        <v>5</v>
      </c>
      <c r="J254">
        <v>0</v>
      </c>
      <c r="K254">
        <v>5</v>
      </c>
      <c r="O254">
        <f>ROUND(CP254,2)</f>
        <v>1042000.14</v>
      </c>
      <c r="P254">
        <f>ROUND(CQ254*I254,2)</f>
        <v>1042000.14</v>
      </c>
      <c r="Q254">
        <f>ROUND(CR254*I254,2)</f>
        <v>0</v>
      </c>
      <c r="R254">
        <f>ROUND(CS254*I254,2)</f>
        <v>0</v>
      </c>
      <c r="S254">
        <f>ROUND(CT254*I254,2)</f>
        <v>0</v>
      </c>
      <c r="T254">
        <f>ROUND(CU254*I254,2)</f>
        <v>0</v>
      </c>
      <c r="U254">
        <f>CV254*I254</f>
        <v>0</v>
      </c>
      <c r="V254">
        <f>CW254*I254</f>
        <v>0</v>
      </c>
      <c r="W254">
        <f>ROUND(CX254*I254,2)</f>
        <v>0</v>
      </c>
      <c r="X254">
        <f>ROUND(CY254,2)</f>
        <v>0</v>
      </c>
      <c r="Y254">
        <f>ROUND(CZ254,2)</f>
        <v>0</v>
      </c>
      <c r="AA254">
        <v>59521336</v>
      </c>
      <c r="AB254">
        <f>ROUND((AC254+AD254+AF254),6)</f>
        <v>28665.75344</v>
      </c>
      <c r="AC254">
        <f>ROUND(((ES254*1.042)),6)</f>
        <v>28665.75344</v>
      </c>
      <c r="AD254">
        <f>ROUND((ET254),6)</f>
        <v>0</v>
      </c>
      <c r="AE254">
        <f>ROUND((EU254),6)</f>
        <v>0</v>
      </c>
      <c r="AF254">
        <f>ROUND((EV254),6)</f>
        <v>0</v>
      </c>
      <c r="AG254">
        <f>ROUND((AP254),6)</f>
        <v>0</v>
      </c>
      <c r="AH254">
        <f>(EW254)</f>
        <v>0</v>
      </c>
      <c r="AI254">
        <f>(EX254)</f>
        <v>0</v>
      </c>
      <c r="AJ254">
        <f>(AS254)</f>
        <v>0</v>
      </c>
      <c r="AK254">
        <v>27510.32</v>
      </c>
      <c r="AL254">
        <v>27510.32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7.27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3</v>
      </c>
      <c r="BJ254" t="s">
        <v>3</v>
      </c>
      <c r="BM254">
        <v>746</v>
      </c>
      <c r="BN254">
        <v>0</v>
      </c>
      <c r="BO254" t="s">
        <v>3</v>
      </c>
      <c r="BP254">
        <v>0</v>
      </c>
      <c r="BQ254">
        <v>130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>(P254+Q254+S254)</f>
        <v>1042000.14</v>
      </c>
      <c r="CQ254">
        <f>(AC254*BC254*AW254)</f>
        <v>208400.02750879998</v>
      </c>
      <c r="CR254">
        <f>(AD254*BB254*AV254)</f>
        <v>0</v>
      </c>
      <c r="CS254">
        <f>(AE254*BS254*AV254)</f>
        <v>0</v>
      </c>
      <c r="CT254">
        <f>(AF254*BA254*AV254)</f>
        <v>0</v>
      </c>
      <c r="CU254">
        <f>AG254</f>
        <v>0</v>
      </c>
      <c r="CV254">
        <f>(AH254*AV254)</f>
        <v>0</v>
      </c>
      <c r="CW254">
        <f>AI254</f>
        <v>0</v>
      </c>
      <c r="CX254">
        <f>AJ254</f>
        <v>0</v>
      </c>
      <c r="CY254">
        <f>S254*(BZ254/100)</f>
        <v>0</v>
      </c>
      <c r="CZ254">
        <f>S254*(CA254/100)</f>
        <v>0</v>
      </c>
      <c r="DC254" t="s">
        <v>3</v>
      </c>
      <c r="DD254" t="s">
        <v>554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553</v>
      </c>
      <c r="DW254" t="s">
        <v>553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41340587</v>
      </c>
      <c r="EF254">
        <v>130</v>
      </c>
      <c r="EG254" t="s">
        <v>555</v>
      </c>
      <c r="EH254">
        <v>0</v>
      </c>
      <c r="EI254" t="s">
        <v>3</v>
      </c>
      <c r="EJ254">
        <v>3</v>
      </c>
      <c r="EK254">
        <v>746</v>
      </c>
      <c r="EL254" t="s">
        <v>556</v>
      </c>
      <c r="EM254" t="s">
        <v>557</v>
      </c>
      <c r="EO254" t="s">
        <v>3</v>
      </c>
      <c r="EQ254">
        <v>1048576</v>
      </c>
      <c r="ER254">
        <v>27510.32</v>
      </c>
      <c r="ES254">
        <v>27510.32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1</v>
      </c>
      <c r="FD254">
        <v>18</v>
      </c>
      <c r="FF254">
        <v>240000</v>
      </c>
      <c r="FQ254">
        <v>0</v>
      </c>
      <c r="FR254">
        <f>ROUND(IF(BI254=3,GM254,0),2)</f>
        <v>1042000.14</v>
      </c>
      <c r="FS254">
        <v>0</v>
      </c>
      <c r="FX254">
        <v>0</v>
      </c>
      <c r="FY254">
        <v>0</v>
      </c>
      <c r="GA254" t="s">
        <v>558</v>
      </c>
      <c r="GD254">
        <v>0</v>
      </c>
      <c r="GF254">
        <v>1083877306</v>
      </c>
      <c r="GG254">
        <v>2</v>
      </c>
      <c r="GH254">
        <v>3</v>
      </c>
      <c r="GI254">
        <v>3</v>
      </c>
      <c r="GJ254">
        <v>0</v>
      </c>
      <c r="GK254">
        <f>ROUND(R254*(R12)/100,2)</f>
        <v>0</v>
      </c>
      <c r="GL254">
        <f>ROUND(IF(AND(BH254=3,BI254=3,FS254&lt;&gt;0),P254,0),2)</f>
        <v>0</v>
      </c>
      <c r="GM254">
        <f>ROUND(O254+X254+Y254+GK254,2)+GX254</f>
        <v>1042000.14</v>
      </c>
      <c r="GN254">
        <f>IF(OR(BI254=0,BI254=1),GM254-GX254,0)</f>
        <v>0</v>
      </c>
      <c r="GO254">
        <f>IF(BI254=2,GM254-GX254,0)</f>
        <v>0</v>
      </c>
      <c r="GP254">
        <f>IF(BI254=4,GM254-GX254,0)</f>
        <v>0</v>
      </c>
      <c r="GR254">
        <v>1</v>
      </c>
      <c r="GS254">
        <v>1</v>
      </c>
      <c r="GT254">
        <v>0</v>
      </c>
      <c r="GU254" t="s">
        <v>3</v>
      </c>
      <c r="GV254">
        <f>ROUND((GT254),6)</f>
        <v>0</v>
      </c>
      <c r="GW254">
        <v>1</v>
      </c>
      <c r="GX254">
        <f>ROUND(HC254*I254,2)</f>
        <v>0</v>
      </c>
      <c r="HA254">
        <v>0</v>
      </c>
      <c r="HB254">
        <v>0</v>
      </c>
      <c r="HC254">
        <f>GV254*GW254</f>
        <v>0</v>
      </c>
      <c r="HE254" t="s">
        <v>276</v>
      </c>
      <c r="HF254" t="s">
        <v>276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6" spans="1:245" x14ac:dyDescent="0.25">
      <c r="A256" s="2">
        <v>51</v>
      </c>
      <c r="B256" s="2">
        <f>B250</f>
        <v>1</v>
      </c>
      <c r="C256" s="2">
        <f>A250</f>
        <v>4</v>
      </c>
      <c r="D256" s="2">
        <f>ROW(A250)</f>
        <v>250</v>
      </c>
      <c r="E256" s="2"/>
      <c r="F256" s="2" t="str">
        <f>IF(F250&lt;&gt;"",F250,"")</f>
        <v>Новый раздел</v>
      </c>
      <c r="G256" s="2" t="str">
        <f>IF(G250&lt;&gt;"",G250,"")</f>
        <v>Оборудование</v>
      </c>
      <c r="H256" s="2">
        <v>0</v>
      </c>
      <c r="I256" s="2"/>
      <c r="J256" s="2"/>
      <c r="K256" s="2"/>
      <c r="L256" s="2"/>
      <c r="M256" s="2"/>
      <c r="N256" s="2"/>
      <c r="O256" s="2">
        <f t="shared" ref="O256:T256" si="377">ROUND(AB256,2)</f>
        <v>1042000.14</v>
      </c>
      <c r="P256" s="2">
        <f t="shared" si="377"/>
        <v>1042000.14</v>
      </c>
      <c r="Q256" s="2">
        <f t="shared" si="377"/>
        <v>0</v>
      </c>
      <c r="R256" s="2">
        <f t="shared" si="377"/>
        <v>0</v>
      </c>
      <c r="S256" s="2">
        <f t="shared" si="377"/>
        <v>0</v>
      </c>
      <c r="T256" s="2">
        <f t="shared" si="377"/>
        <v>0</v>
      </c>
      <c r="U256" s="2">
        <f>AH256</f>
        <v>0</v>
      </c>
      <c r="V256" s="2">
        <f>AI256</f>
        <v>0</v>
      </c>
      <c r="W256" s="2">
        <f>ROUND(AJ256,2)</f>
        <v>0</v>
      </c>
      <c r="X256" s="2">
        <f>ROUND(AK256,2)</f>
        <v>0</v>
      </c>
      <c r="Y256" s="2">
        <f>ROUND(AL256,2)</f>
        <v>0</v>
      </c>
      <c r="Z256" s="2"/>
      <c r="AA256" s="2"/>
      <c r="AB256" s="2">
        <f>ROUND(SUMIF(AA254:AA254,"=59521336",O254:O254),2)</f>
        <v>1042000.14</v>
      </c>
      <c r="AC256" s="2">
        <f>ROUND(SUMIF(AA254:AA254,"=59521336",P254:P254),2)</f>
        <v>1042000.14</v>
      </c>
      <c r="AD256" s="2">
        <f>ROUND(SUMIF(AA254:AA254,"=59521336",Q254:Q254),2)</f>
        <v>0</v>
      </c>
      <c r="AE256" s="2">
        <f>ROUND(SUMIF(AA254:AA254,"=59521336",R254:R254),2)</f>
        <v>0</v>
      </c>
      <c r="AF256" s="2">
        <f>ROUND(SUMIF(AA254:AA254,"=59521336",S254:S254),2)</f>
        <v>0</v>
      </c>
      <c r="AG256" s="2">
        <f>ROUND(SUMIF(AA254:AA254,"=59521336",T254:T254),2)</f>
        <v>0</v>
      </c>
      <c r="AH256" s="2">
        <f>SUMIF(AA254:AA254,"=59521336",U254:U254)</f>
        <v>0</v>
      </c>
      <c r="AI256" s="2">
        <f>SUMIF(AA254:AA254,"=59521336",V254:V254)</f>
        <v>0</v>
      </c>
      <c r="AJ256" s="2">
        <f>ROUND(SUMIF(AA254:AA254,"=59521336",W254:W254),2)</f>
        <v>0</v>
      </c>
      <c r="AK256" s="2">
        <f>ROUND(SUMIF(AA254:AA254,"=59521336",X254:X254),2)</f>
        <v>0</v>
      </c>
      <c r="AL256" s="2">
        <f>ROUND(SUMIF(AA254:AA254,"=59521336",Y254:Y254),2)</f>
        <v>0</v>
      </c>
      <c r="AM256" s="2"/>
      <c r="AN256" s="2"/>
      <c r="AO256" s="2">
        <f t="shared" ref="AO256:BD256" si="378">ROUND(BX256,2)</f>
        <v>0</v>
      </c>
      <c r="AP256" s="2">
        <f t="shared" si="378"/>
        <v>1042000.14</v>
      </c>
      <c r="AQ256" s="2">
        <f t="shared" si="378"/>
        <v>0</v>
      </c>
      <c r="AR256" s="2">
        <f t="shared" si="378"/>
        <v>1042000.14</v>
      </c>
      <c r="AS256" s="2">
        <f t="shared" si="378"/>
        <v>0</v>
      </c>
      <c r="AT256" s="2">
        <f t="shared" si="378"/>
        <v>0</v>
      </c>
      <c r="AU256" s="2">
        <f t="shared" si="378"/>
        <v>0</v>
      </c>
      <c r="AV256" s="2">
        <f t="shared" si="378"/>
        <v>1042000.14</v>
      </c>
      <c r="AW256" s="2">
        <f t="shared" si="378"/>
        <v>0</v>
      </c>
      <c r="AX256" s="2">
        <f t="shared" si="378"/>
        <v>0</v>
      </c>
      <c r="AY256" s="2">
        <f t="shared" si="378"/>
        <v>0</v>
      </c>
      <c r="AZ256" s="2">
        <f t="shared" si="378"/>
        <v>1042000.14</v>
      </c>
      <c r="BA256" s="2">
        <f t="shared" si="378"/>
        <v>0</v>
      </c>
      <c r="BB256" s="2">
        <f t="shared" si="378"/>
        <v>0</v>
      </c>
      <c r="BC256" s="2">
        <f t="shared" si="378"/>
        <v>0</v>
      </c>
      <c r="BD256" s="2">
        <f t="shared" si="378"/>
        <v>0</v>
      </c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>
        <f>ROUND(SUMIF(AA254:AA254,"=59521336",FQ254:FQ254),2)</f>
        <v>0</v>
      </c>
      <c r="BY256" s="2">
        <f>ROUND(SUMIF(AA254:AA254,"=59521336",FR254:FR254),2)</f>
        <v>1042000.14</v>
      </c>
      <c r="BZ256" s="2">
        <f>ROUND(SUMIF(AA254:AA254,"=59521336",GL254:GL254),2)</f>
        <v>0</v>
      </c>
      <c r="CA256" s="2">
        <f>ROUND(SUMIF(AA254:AA254,"=59521336",GM254:GM254),2)</f>
        <v>1042000.14</v>
      </c>
      <c r="CB256" s="2">
        <f>ROUND(SUMIF(AA254:AA254,"=59521336",GN254:GN254),2)</f>
        <v>0</v>
      </c>
      <c r="CC256" s="2">
        <f>ROUND(SUMIF(AA254:AA254,"=59521336",GO254:GO254),2)</f>
        <v>0</v>
      </c>
      <c r="CD256" s="2">
        <f>ROUND(SUMIF(AA254:AA254,"=59521336",GP254:GP254),2)</f>
        <v>0</v>
      </c>
      <c r="CE256" s="2">
        <f>AC256-BX256</f>
        <v>1042000.14</v>
      </c>
      <c r="CF256" s="2">
        <f>AC256-BY256</f>
        <v>0</v>
      </c>
      <c r="CG256" s="2">
        <f>BX256-BZ256</f>
        <v>0</v>
      </c>
      <c r="CH256" s="2">
        <f>AC256-BX256-BY256+BZ256</f>
        <v>0</v>
      </c>
      <c r="CI256" s="2">
        <f>BY256-BZ256</f>
        <v>1042000.14</v>
      </c>
      <c r="CJ256" s="2">
        <f>ROUND(SUMIF(AA254:AA254,"=59521336",GX254:GX254),2)</f>
        <v>0</v>
      </c>
      <c r="CK256" s="2">
        <f>ROUND(SUMIF(AA254:AA254,"=59521336",GY254:GY254),2)</f>
        <v>0</v>
      </c>
      <c r="CL256" s="2">
        <f>ROUND(SUMIF(AA254:AA254,"=59521336",GZ254:GZ254),2)</f>
        <v>0</v>
      </c>
      <c r="CM256" s="2">
        <f>ROUND(SUMIF(AA254:AA254,"=59521336",HD254:HD254),2)</f>
        <v>0</v>
      </c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>
        <v>0</v>
      </c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201</v>
      </c>
      <c r="F258" s="4">
        <f>ROUND(Source!O256,O258)</f>
        <v>1042000.14</v>
      </c>
      <c r="G258" s="4" t="s">
        <v>335</v>
      </c>
      <c r="H258" s="4" t="s">
        <v>336</v>
      </c>
      <c r="I258" s="4"/>
      <c r="J258" s="4"/>
      <c r="K258" s="4">
        <v>201</v>
      </c>
      <c r="L258" s="4">
        <v>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1042000.14</v>
      </c>
      <c r="X258" s="4">
        <v>1</v>
      </c>
      <c r="Y258" s="4">
        <v>1042000.14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202</v>
      </c>
      <c r="F259" s="4">
        <f>ROUND(Source!P256,O259)</f>
        <v>1042000.14</v>
      </c>
      <c r="G259" s="4" t="s">
        <v>337</v>
      </c>
      <c r="H259" s="4" t="s">
        <v>338</v>
      </c>
      <c r="I259" s="4"/>
      <c r="J259" s="4"/>
      <c r="K259" s="4">
        <v>202</v>
      </c>
      <c r="L259" s="4">
        <v>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1042000.14</v>
      </c>
      <c r="X259" s="4">
        <v>1</v>
      </c>
      <c r="Y259" s="4">
        <v>1042000.14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222</v>
      </c>
      <c r="F260" s="4">
        <f>ROUND(Source!AO256,O260)</f>
        <v>0</v>
      </c>
      <c r="G260" s="4" t="s">
        <v>339</v>
      </c>
      <c r="H260" s="4" t="s">
        <v>340</v>
      </c>
      <c r="I260" s="4"/>
      <c r="J260" s="4"/>
      <c r="K260" s="4">
        <v>222</v>
      </c>
      <c r="L260" s="4">
        <v>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225</v>
      </c>
      <c r="F261" s="4">
        <f>ROUND(Source!AV256,O261)</f>
        <v>1042000.14</v>
      </c>
      <c r="G261" s="4" t="s">
        <v>341</v>
      </c>
      <c r="H261" s="4" t="s">
        <v>342</v>
      </c>
      <c r="I261" s="4"/>
      <c r="J261" s="4"/>
      <c r="K261" s="4">
        <v>225</v>
      </c>
      <c r="L261" s="4">
        <v>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1042000.14</v>
      </c>
      <c r="X261" s="4">
        <v>1</v>
      </c>
      <c r="Y261" s="4">
        <v>1042000.14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226</v>
      </c>
      <c r="F262" s="4">
        <f>ROUND(Source!AW256,O262)</f>
        <v>0</v>
      </c>
      <c r="G262" s="4" t="s">
        <v>343</v>
      </c>
      <c r="H262" s="4" t="s">
        <v>344</v>
      </c>
      <c r="I262" s="4"/>
      <c r="J262" s="4"/>
      <c r="K262" s="4">
        <v>226</v>
      </c>
      <c r="L262" s="4">
        <v>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227</v>
      </c>
      <c r="F263" s="4">
        <f>ROUND(Source!AX256,O263)</f>
        <v>0</v>
      </c>
      <c r="G263" s="4" t="s">
        <v>345</v>
      </c>
      <c r="H263" s="4" t="s">
        <v>346</v>
      </c>
      <c r="I263" s="4"/>
      <c r="J263" s="4"/>
      <c r="K263" s="4">
        <v>227</v>
      </c>
      <c r="L263" s="4">
        <v>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228</v>
      </c>
      <c r="F264" s="4">
        <f>ROUND(Source!AY256,O264)</f>
        <v>0</v>
      </c>
      <c r="G264" s="4" t="s">
        <v>347</v>
      </c>
      <c r="H264" s="4" t="s">
        <v>348</v>
      </c>
      <c r="I264" s="4"/>
      <c r="J264" s="4"/>
      <c r="K264" s="4">
        <v>228</v>
      </c>
      <c r="L264" s="4">
        <v>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216</v>
      </c>
      <c r="F265" s="4">
        <f>ROUND(Source!AP256,O265)</f>
        <v>1042000.14</v>
      </c>
      <c r="G265" s="4" t="s">
        <v>349</v>
      </c>
      <c r="H265" s="4" t="s">
        <v>350</v>
      </c>
      <c r="I265" s="4"/>
      <c r="J265" s="4"/>
      <c r="K265" s="4">
        <v>216</v>
      </c>
      <c r="L265" s="4">
        <v>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1042000.14</v>
      </c>
      <c r="X265" s="4">
        <v>1</v>
      </c>
      <c r="Y265" s="4">
        <v>1042000.14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223</v>
      </c>
      <c r="F266" s="4">
        <f>ROUND(Source!AQ256,O266)</f>
        <v>0</v>
      </c>
      <c r="G266" s="4" t="s">
        <v>351</v>
      </c>
      <c r="H266" s="4" t="s">
        <v>352</v>
      </c>
      <c r="I266" s="4"/>
      <c r="J266" s="4"/>
      <c r="K266" s="4">
        <v>223</v>
      </c>
      <c r="L266" s="4">
        <v>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229</v>
      </c>
      <c r="F267" s="4">
        <f>ROUND(Source!AZ256,O267)</f>
        <v>1042000.14</v>
      </c>
      <c r="G267" s="4" t="s">
        <v>353</v>
      </c>
      <c r="H267" s="4" t="s">
        <v>354</v>
      </c>
      <c r="I267" s="4"/>
      <c r="J267" s="4"/>
      <c r="K267" s="4">
        <v>229</v>
      </c>
      <c r="L267" s="4">
        <v>10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1042000.14</v>
      </c>
      <c r="X267" s="4">
        <v>1</v>
      </c>
      <c r="Y267" s="4">
        <v>1042000.14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203</v>
      </c>
      <c r="F268" s="4">
        <f>ROUND(Source!Q256,O268)</f>
        <v>0</v>
      </c>
      <c r="G268" s="4" t="s">
        <v>355</v>
      </c>
      <c r="H268" s="4" t="s">
        <v>356</v>
      </c>
      <c r="I268" s="4"/>
      <c r="J268" s="4"/>
      <c r="K268" s="4">
        <v>203</v>
      </c>
      <c r="L268" s="4">
        <v>11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231</v>
      </c>
      <c r="F269" s="4">
        <f>ROUND(Source!BB256,O269)</f>
        <v>0</v>
      </c>
      <c r="G269" s="4" t="s">
        <v>357</v>
      </c>
      <c r="H269" s="4" t="s">
        <v>358</v>
      </c>
      <c r="I269" s="4"/>
      <c r="J269" s="4"/>
      <c r="K269" s="4">
        <v>231</v>
      </c>
      <c r="L269" s="4">
        <v>12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204</v>
      </c>
      <c r="F270" s="4">
        <f>ROUND(Source!R256,O270)</f>
        <v>0</v>
      </c>
      <c r="G270" s="4" t="s">
        <v>359</v>
      </c>
      <c r="H270" s="4" t="s">
        <v>360</v>
      </c>
      <c r="I270" s="4"/>
      <c r="J270" s="4"/>
      <c r="K270" s="4">
        <v>204</v>
      </c>
      <c r="L270" s="4">
        <v>13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205</v>
      </c>
      <c r="F271" s="4">
        <f>ROUND(Source!S256,O271)</f>
        <v>0</v>
      </c>
      <c r="G271" s="4" t="s">
        <v>361</v>
      </c>
      <c r="H271" s="4" t="s">
        <v>362</v>
      </c>
      <c r="I271" s="4"/>
      <c r="J271" s="4"/>
      <c r="K271" s="4">
        <v>205</v>
      </c>
      <c r="L271" s="4">
        <v>14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232</v>
      </c>
      <c r="F272" s="4">
        <f>ROUND(Source!BC256,O272)</f>
        <v>0</v>
      </c>
      <c r="G272" s="4" t="s">
        <v>363</v>
      </c>
      <c r="H272" s="4" t="s">
        <v>364</v>
      </c>
      <c r="I272" s="4"/>
      <c r="J272" s="4"/>
      <c r="K272" s="4">
        <v>232</v>
      </c>
      <c r="L272" s="4">
        <v>15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214</v>
      </c>
      <c r="F273" s="4">
        <f>ROUND(Source!AS256,O273)</f>
        <v>0</v>
      </c>
      <c r="G273" s="4" t="s">
        <v>365</v>
      </c>
      <c r="H273" s="4" t="s">
        <v>366</v>
      </c>
      <c r="I273" s="4"/>
      <c r="J273" s="4"/>
      <c r="K273" s="4">
        <v>214</v>
      </c>
      <c r="L273" s="4">
        <v>16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215</v>
      </c>
      <c r="F274" s="4">
        <f>ROUND(Source!AT256,O274)</f>
        <v>0</v>
      </c>
      <c r="G274" s="4" t="s">
        <v>367</v>
      </c>
      <c r="H274" s="4" t="s">
        <v>368</v>
      </c>
      <c r="I274" s="4"/>
      <c r="J274" s="4"/>
      <c r="K274" s="4">
        <v>215</v>
      </c>
      <c r="L274" s="4">
        <v>17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217</v>
      </c>
      <c r="F275" s="4">
        <f>ROUND(Source!AU256,O275)</f>
        <v>0</v>
      </c>
      <c r="G275" s="4" t="s">
        <v>369</v>
      </c>
      <c r="H275" s="4" t="s">
        <v>370</v>
      </c>
      <c r="I275" s="4"/>
      <c r="J275" s="4"/>
      <c r="K275" s="4">
        <v>217</v>
      </c>
      <c r="L275" s="4">
        <v>18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5">
      <c r="A276" s="4">
        <v>50</v>
      </c>
      <c r="B276" s="4">
        <v>0</v>
      </c>
      <c r="C276" s="4">
        <v>0</v>
      </c>
      <c r="D276" s="4">
        <v>1</v>
      </c>
      <c r="E276" s="4">
        <v>230</v>
      </c>
      <c r="F276" s="4">
        <f>ROUND(Source!BA256,O276)</f>
        <v>0</v>
      </c>
      <c r="G276" s="4" t="s">
        <v>371</v>
      </c>
      <c r="H276" s="4" t="s">
        <v>372</v>
      </c>
      <c r="I276" s="4"/>
      <c r="J276" s="4"/>
      <c r="K276" s="4">
        <v>230</v>
      </c>
      <c r="L276" s="4">
        <v>19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5">
      <c r="A277" s="4">
        <v>50</v>
      </c>
      <c r="B277" s="4">
        <v>0</v>
      </c>
      <c r="C277" s="4">
        <v>0</v>
      </c>
      <c r="D277" s="4">
        <v>1</v>
      </c>
      <c r="E277" s="4">
        <v>206</v>
      </c>
      <c r="F277" s="4">
        <f>ROUND(Source!T256,O277)</f>
        <v>0</v>
      </c>
      <c r="G277" s="4" t="s">
        <v>373</v>
      </c>
      <c r="H277" s="4" t="s">
        <v>374</v>
      </c>
      <c r="I277" s="4"/>
      <c r="J277" s="4"/>
      <c r="K277" s="4">
        <v>206</v>
      </c>
      <c r="L277" s="4">
        <v>20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207</v>
      </c>
      <c r="F278" s="4">
        <f>Source!U256</f>
        <v>0</v>
      </c>
      <c r="G278" s="4" t="s">
        <v>375</v>
      </c>
      <c r="H278" s="4" t="s">
        <v>376</v>
      </c>
      <c r="I278" s="4"/>
      <c r="J278" s="4"/>
      <c r="K278" s="4">
        <v>207</v>
      </c>
      <c r="L278" s="4">
        <v>21</v>
      </c>
      <c r="M278" s="4">
        <v>3</v>
      </c>
      <c r="N278" s="4" t="s">
        <v>3</v>
      </c>
      <c r="O278" s="4">
        <v>-1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208</v>
      </c>
      <c r="F279" s="4">
        <f>Source!V256</f>
        <v>0</v>
      </c>
      <c r="G279" s="4" t="s">
        <v>377</v>
      </c>
      <c r="H279" s="4" t="s">
        <v>378</v>
      </c>
      <c r="I279" s="4"/>
      <c r="J279" s="4"/>
      <c r="K279" s="4">
        <v>208</v>
      </c>
      <c r="L279" s="4">
        <v>22</v>
      </c>
      <c r="M279" s="4">
        <v>3</v>
      </c>
      <c r="N279" s="4" t="s">
        <v>3</v>
      </c>
      <c r="O279" s="4">
        <v>-1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209</v>
      </c>
      <c r="F280" s="4">
        <f>ROUND(Source!W256,O280)</f>
        <v>0</v>
      </c>
      <c r="G280" s="4" t="s">
        <v>379</v>
      </c>
      <c r="H280" s="4" t="s">
        <v>380</v>
      </c>
      <c r="I280" s="4"/>
      <c r="J280" s="4"/>
      <c r="K280" s="4">
        <v>209</v>
      </c>
      <c r="L280" s="4">
        <v>23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233</v>
      </c>
      <c r="F281" s="4">
        <f>ROUND(Source!BD256,O281)</f>
        <v>0</v>
      </c>
      <c r="G281" s="4" t="s">
        <v>381</v>
      </c>
      <c r="H281" s="4" t="s">
        <v>382</v>
      </c>
      <c r="I281" s="4"/>
      <c r="J281" s="4"/>
      <c r="K281" s="4">
        <v>233</v>
      </c>
      <c r="L281" s="4">
        <v>24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5">
      <c r="A282" s="4">
        <v>50</v>
      </c>
      <c r="B282" s="4">
        <v>0</v>
      </c>
      <c r="C282" s="4">
        <v>0</v>
      </c>
      <c r="D282" s="4">
        <v>1</v>
      </c>
      <c r="E282" s="4">
        <v>210</v>
      </c>
      <c r="F282" s="4">
        <f>ROUND(Source!X256,O282)</f>
        <v>0</v>
      </c>
      <c r="G282" s="4" t="s">
        <v>383</v>
      </c>
      <c r="H282" s="4" t="s">
        <v>384</v>
      </c>
      <c r="I282" s="4"/>
      <c r="J282" s="4"/>
      <c r="K282" s="4">
        <v>210</v>
      </c>
      <c r="L282" s="4">
        <v>25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211</v>
      </c>
      <c r="F283" s="4">
        <f>ROUND(Source!Y256,O283)</f>
        <v>0</v>
      </c>
      <c r="G283" s="4" t="s">
        <v>385</v>
      </c>
      <c r="H283" s="4" t="s">
        <v>386</v>
      </c>
      <c r="I283" s="4"/>
      <c r="J283" s="4"/>
      <c r="K283" s="4">
        <v>211</v>
      </c>
      <c r="L283" s="4">
        <v>26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224</v>
      </c>
      <c r="F284" s="4">
        <f>ROUND(Source!AR256,O284)</f>
        <v>1042000.14</v>
      </c>
      <c r="G284" s="4" t="s">
        <v>387</v>
      </c>
      <c r="H284" s="4" t="s">
        <v>388</v>
      </c>
      <c r="I284" s="4"/>
      <c r="J284" s="4"/>
      <c r="K284" s="4">
        <v>224</v>
      </c>
      <c r="L284" s="4">
        <v>27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1042000.14</v>
      </c>
      <c r="X284" s="4">
        <v>1</v>
      </c>
      <c r="Y284" s="4">
        <v>1042000.14</v>
      </c>
      <c r="Z284" s="4"/>
      <c r="AA284" s="4"/>
      <c r="AB284" s="4"/>
    </row>
    <row r="286" spans="1:206" x14ac:dyDescent="0.25">
      <c r="A286" s="2">
        <v>51</v>
      </c>
      <c r="B286" s="2">
        <f>B20</f>
        <v>1</v>
      </c>
      <c r="C286" s="2">
        <f>A20</f>
        <v>3</v>
      </c>
      <c r="D286" s="2">
        <f>ROW(A20)</f>
        <v>20</v>
      </c>
      <c r="E286" s="2"/>
      <c r="F286" s="2" t="str">
        <f>IF(F20&lt;&gt;"",F20,"")</f>
        <v/>
      </c>
      <c r="G286" s="2" t="str">
        <f>IF(G20&lt;&gt;"",G20,"")</f>
        <v>Новая локальная смета</v>
      </c>
      <c r="H286" s="2">
        <v>0</v>
      </c>
      <c r="I286" s="2"/>
      <c r="J286" s="2"/>
      <c r="K286" s="2"/>
      <c r="L286" s="2"/>
      <c r="M286" s="2"/>
      <c r="N286" s="2"/>
      <c r="O286" s="2">
        <f t="shared" ref="O286:T286" si="379">ROUND(O105+O179+O220+O256+AB286,2)</f>
        <v>1825665.49</v>
      </c>
      <c r="P286" s="2">
        <f t="shared" si="379"/>
        <v>1567298.91</v>
      </c>
      <c r="Q286" s="2">
        <f t="shared" si="379"/>
        <v>89938.61</v>
      </c>
      <c r="R286" s="2">
        <f t="shared" si="379"/>
        <v>31280.66</v>
      </c>
      <c r="S286" s="2">
        <f t="shared" si="379"/>
        <v>168427.97</v>
      </c>
      <c r="T286" s="2">
        <f t="shared" si="379"/>
        <v>0</v>
      </c>
      <c r="U286" s="2">
        <f>U105+U179+U220+U256+AH286</f>
        <v>291.43307945809994</v>
      </c>
      <c r="V286" s="2">
        <f>V105+V179+V220+V256+AI286</f>
        <v>0</v>
      </c>
      <c r="W286" s="2">
        <f>ROUND(W105+W179+W220+W256+AJ286,2)</f>
        <v>0</v>
      </c>
      <c r="X286" s="2">
        <f>ROUND(X105+X179+X220+X256+AK286,2)</f>
        <v>163426.41</v>
      </c>
      <c r="Y286" s="2">
        <f>ROUND(Y105+Y179+Y220+Y256+AL286,2)</f>
        <v>77748.05</v>
      </c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>
        <f t="shared" ref="AO286:BD286" si="380">ROUND(AO105+AO179+AO220+AO256+BX286,2)</f>
        <v>0</v>
      </c>
      <c r="AP286" s="2">
        <f t="shared" si="380"/>
        <v>1042000.14</v>
      </c>
      <c r="AQ286" s="2">
        <f t="shared" si="380"/>
        <v>0</v>
      </c>
      <c r="AR286" s="2">
        <f t="shared" si="380"/>
        <v>2116888.9900000002</v>
      </c>
      <c r="AS286" s="2">
        <f t="shared" si="380"/>
        <v>360999.72</v>
      </c>
      <c r="AT286" s="2">
        <f t="shared" si="380"/>
        <v>713889.13</v>
      </c>
      <c r="AU286" s="2">
        <f t="shared" si="380"/>
        <v>0</v>
      </c>
      <c r="AV286" s="2">
        <f t="shared" si="380"/>
        <v>1567298.91</v>
      </c>
      <c r="AW286" s="2">
        <f t="shared" si="380"/>
        <v>525298.77</v>
      </c>
      <c r="AX286" s="2">
        <f t="shared" si="380"/>
        <v>0</v>
      </c>
      <c r="AY286" s="2">
        <f t="shared" si="380"/>
        <v>525298.77</v>
      </c>
      <c r="AZ286" s="2">
        <f t="shared" si="380"/>
        <v>1042000.14</v>
      </c>
      <c r="BA286" s="2">
        <f t="shared" si="380"/>
        <v>0</v>
      </c>
      <c r="BB286" s="2">
        <f t="shared" si="380"/>
        <v>0</v>
      </c>
      <c r="BC286" s="2">
        <f t="shared" si="380"/>
        <v>0</v>
      </c>
      <c r="BD286" s="2">
        <f t="shared" si="380"/>
        <v>0</v>
      </c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>
        <v>0</v>
      </c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201</v>
      </c>
      <c r="F288" s="4">
        <f>ROUND(Source!O286,O288)</f>
        <v>1825665.49</v>
      </c>
      <c r="G288" s="4" t="s">
        <v>335</v>
      </c>
      <c r="H288" s="4" t="s">
        <v>336</v>
      </c>
      <c r="I288" s="4"/>
      <c r="J288" s="4"/>
      <c r="K288" s="4">
        <v>201</v>
      </c>
      <c r="L288" s="4">
        <v>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1825665.49</v>
      </c>
      <c r="X288" s="4">
        <v>1</v>
      </c>
      <c r="Y288" s="4">
        <v>1825665.49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202</v>
      </c>
      <c r="F289" s="4">
        <f>ROUND(Source!P286,O289)</f>
        <v>1567298.91</v>
      </c>
      <c r="G289" s="4" t="s">
        <v>337</v>
      </c>
      <c r="H289" s="4" t="s">
        <v>338</v>
      </c>
      <c r="I289" s="4"/>
      <c r="J289" s="4"/>
      <c r="K289" s="4">
        <v>202</v>
      </c>
      <c r="L289" s="4">
        <v>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1567298.91</v>
      </c>
      <c r="X289" s="4">
        <v>1</v>
      </c>
      <c r="Y289" s="4">
        <v>1567298.91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222</v>
      </c>
      <c r="F290" s="4">
        <f>ROUND(Source!AO286,O290)</f>
        <v>0</v>
      </c>
      <c r="G290" s="4" t="s">
        <v>339</v>
      </c>
      <c r="H290" s="4" t="s">
        <v>340</v>
      </c>
      <c r="I290" s="4"/>
      <c r="J290" s="4"/>
      <c r="K290" s="4">
        <v>222</v>
      </c>
      <c r="L290" s="4">
        <v>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225</v>
      </c>
      <c r="F291" s="4">
        <f>ROUND(Source!AV286,O291)</f>
        <v>1567298.91</v>
      </c>
      <c r="G291" s="4" t="s">
        <v>341</v>
      </c>
      <c r="H291" s="4" t="s">
        <v>342</v>
      </c>
      <c r="I291" s="4"/>
      <c r="J291" s="4"/>
      <c r="K291" s="4">
        <v>225</v>
      </c>
      <c r="L291" s="4">
        <v>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1567298.91</v>
      </c>
      <c r="X291" s="4">
        <v>1</v>
      </c>
      <c r="Y291" s="4">
        <v>1567298.91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226</v>
      </c>
      <c r="F292" s="4">
        <f>ROUND(Source!AW286,O292)</f>
        <v>525298.77</v>
      </c>
      <c r="G292" s="4" t="s">
        <v>343</v>
      </c>
      <c r="H292" s="4" t="s">
        <v>344</v>
      </c>
      <c r="I292" s="4"/>
      <c r="J292" s="4"/>
      <c r="K292" s="4">
        <v>226</v>
      </c>
      <c r="L292" s="4">
        <v>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525298.77</v>
      </c>
      <c r="X292" s="4">
        <v>1</v>
      </c>
      <c r="Y292" s="4">
        <v>525298.77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227</v>
      </c>
      <c r="F293" s="4">
        <f>ROUND(Source!AX286,O293)</f>
        <v>0</v>
      </c>
      <c r="G293" s="4" t="s">
        <v>345</v>
      </c>
      <c r="H293" s="4" t="s">
        <v>346</v>
      </c>
      <c r="I293" s="4"/>
      <c r="J293" s="4"/>
      <c r="K293" s="4">
        <v>227</v>
      </c>
      <c r="L293" s="4">
        <v>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228</v>
      </c>
      <c r="F294" s="4">
        <f>ROUND(Source!AY286,O294)</f>
        <v>525298.77</v>
      </c>
      <c r="G294" s="4" t="s">
        <v>347</v>
      </c>
      <c r="H294" s="4" t="s">
        <v>348</v>
      </c>
      <c r="I294" s="4"/>
      <c r="J294" s="4"/>
      <c r="K294" s="4">
        <v>228</v>
      </c>
      <c r="L294" s="4">
        <v>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525298.77</v>
      </c>
      <c r="X294" s="4">
        <v>1</v>
      </c>
      <c r="Y294" s="4">
        <v>525298.77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216</v>
      </c>
      <c r="F295" s="4">
        <f>ROUND(Source!AP286,O295)</f>
        <v>1042000.14</v>
      </c>
      <c r="G295" s="4" t="s">
        <v>349</v>
      </c>
      <c r="H295" s="4" t="s">
        <v>350</v>
      </c>
      <c r="I295" s="4"/>
      <c r="J295" s="4"/>
      <c r="K295" s="4">
        <v>216</v>
      </c>
      <c r="L295" s="4">
        <v>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1042000.14</v>
      </c>
      <c r="X295" s="4">
        <v>1</v>
      </c>
      <c r="Y295" s="4">
        <v>1042000.14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223</v>
      </c>
      <c r="F296" s="4">
        <f>ROUND(Source!AQ286,O296)</f>
        <v>0</v>
      </c>
      <c r="G296" s="4" t="s">
        <v>351</v>
      </c>
      <c r="H296" s="4" t="s">
        <v>352</v>
      </c>
      <c r="I296" s="4"/>
      <c r="J296" s="4"/>
      <c r="K296" s="4">
        <v>223</v>
      </c>
      <c r="L296" s="4">
        <v>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229</v>
      </c>
      <c r="F297" s="4">
        <f>ROUND(Source!AZ286,O297)</f>
        <v>1042000.14</v>
      </c>
      <c r="G297" s="4" t="s">
        <v>353</v>
      </c>
      <c r="H297" s="4" t="s">
        <v>354</v>
      </c>
      <c r="I297" s="4"/>
      <c r="J297" s="4"/>
      <c r="K297" s="4">
        <v>229</v>
      </c>
      <c r="L297" s="4">
        <v>10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1042000.14</v>
      </c>
      <c r="X297" s="4">
        <v>1</v>
      </c>
      <c r="Y297" s="4">
        <v>1042000.14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203</v>
      </c>
      <c r="F298" s="4">
        <f>ROUND(Source!Q286,O298)</f>
        <v>89938.61</v>
      </c>
      <c r="G298" s="4" t="s">
        <v>355</v>
      </c>
      <c r="H298" s="4" t="s">
        <v>356</v>
      </c>
      <c r="I298" s="4"/>
      <c r="J298" s="4"/>
      <c r="K298" s="4">
        <v>203</v>
      </c>
      <c r="L298" s="4">
        <v>11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89938.61</v>
      </c>
      <c r="X298" s="4">
        <v>1</v>
      </c>
      <c r="Y298" s="4">
        <v>89938.61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231</v>
      </c>
      <c r="F299" s="4">
        <f>ROUND(Source!BB286,O299)</f>
        <v>0</v>
      </c>
      <c r="G299" s="4" t="s">
        <v>357</v>
      </c>
      <c r="H299" s="4" t="s">
        <v>358</v>
      </c>
      <c r="I299" s="4"/>
      <c r="J299" s="4"/>
      <c r="K299" s="4">
        <v>231</v>
      </c>
      <c r="L299" s="4">
        <v>12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204</v>
      </c>
      <c r="F300" s="4">
        <f>ROUND(Source!R286,O300)</f>
        <v>31280.66</v>
      </c>
      <c r="G300" s="4" t="s">
        <v>359</v>
      </c>
      <c r="H300" s="4" t="s">
        <v>360</v>
      </c>
      <c r="I300" s="4"/>
      <c r="J300" s="4"/>
      <c r="K300" s="4">
        <v>204</v>
      </c>
      <c r="L300" s="4">
        <v>13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31280.66</v>
      </c>
      <c r="X300" s="4">
        <v>1</v>
      </c>
      <c r="Y300" s="4">
        <v>31280.66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205</v>
      </c>
      <c r="F301" s="4">
        <f>ROUND(Source!S286,O301)</f>
        <v>168427.97</v>
      </c>
      <c r="G301" s="4" t="s">
        <v>361</v>
      </c>
      <c r="H301" s="4" t="s">
        <v>362</v>
      </c>
      <c r="I301" s="4"/>
      <c r="J301" s="4"/>
      <c r="K301" s="4">
        <v>205</v>
      </c>
      <c r="L301" s="4">
        <v>14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168427.97</v>
      </c>
      <c r="X301" s="4">
        <v>1</v>
      </c>
      <c r="Y301" s="4">
        <v>168427.97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232</v>
      </c>
      <c r="F302" s="4">
        <f>ROUND(Source!BC286,O302)</f>
        <v>0</v>
      </c>
      <c r="G302" s="4" t="s">
        <v>363</v>
      </c>
      <c r="H302" s="4" t="s">
        <v>364</v>
      </c>
      <c r="I302" s="4"/>
      <c r="J302" s="4"/>
      <c r="K302" s="4">
        <v>232</v>
      </c>
      <c r="L302" s="4">
        <v>15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214</v>
      </c>
      <c r="F303" s="4">
        <f>ROUND(Source!AS286,O303)</f>
        <v>360999.72</v>
      </c>
      <c r="G303" s="4" t="s">
        <v>365</v>
      </c>
      <c r="H303" s="4" t="s">
        <v>366</v>
      </c>
      <c r="I303" s="4"/>
      <c r="J303" s="4"/>
      <c r="K303" s="4">
        <v>214</v>
      </c>
      <c r="L303" s="4">
        <v>16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360999.72</v>
      </c>
      <c r="X303" s="4">
        <v>1</v>
      </c>
      <c r="Y303" s="4">
        <v>360999.72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215</v>
      </c>
      <c r="F304" s="4">
        <f>ROUND(Source!AT286,O304)</f>
        <v>713889.13</v>
      </c>
      <c r="G304" s="4" t="s">
        <v>367</v>
      </c>
      <c r="H304" s="4" t="s">
        <v>368</v>
      </c>
      <c r="I304" s="4"/>
      <c r="J304" s="4"/>
      <c r="K304" s="4">
        <v>215</v>
      </c>
      <c r="L304" s="4">
        <v>17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713889.13</v>
      </c>
      <c r="X304" s="4">
        <v>1</v>
      </c>
      <c r="Y304" s="4">
        <v>713889.13</v>
      </c>
      <c r="Z304" s="4"/>
      <c r="AA304" s="4"/>
      <c r="AB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217</v>
      </c>
      <c r="F305" s="4">
        <f>ROUND(Source!AU286,O305)</f>
        <v>0</v>
      </c>
      <c r="G305" s="4" t="s">
        <v>369</v>
      </c>
      <c r="H305" s="4" t="s">
        <v>370</v>
      </c>
      <c r="I305" s="4"/>
      <c r="J305" s="4"/>
      <c r="K305" s="4">
        <v>217</v>
      </c>
      <c r="L305" s="4">
        <v>18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5">
      <c r="A306" s="4">
        <v>50</v>
      </c>
      <c r="B306" s="4">
        <v>0</v>
      </c>
      <c r="C306" s="4">
        <v>0</v>
      </c>
      <c r="D306" s="4">
        <v>1</v>
      </c>
      <c r="E306" s="4">
        <v>230</v>
      </c>
      <c r="F306" s="4">
        <f>ROUND(Source!BA286,O306)</f>
        <v>0</v>
      </c>
      <c r="G306" s="4" t="s">
        <v>371</v>
      </c>
      <c r="H306" s="4" t="s">
        <v>372</v>
      </c>
      <c r="I306" s="4"/>
      <c r="J306" s="4"/>
      <c r="K306" s="4">
        <v>230</v>
      </c>
      <c r="L306" s="4">
        <v>19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206</v>
      </c>
      <c r="F307" s="4">
        <f>ROUND(Source!T286,O307)</f>
        <v>0</v>
      </c>
      <c r="G307" s="4" t="s">
        <v>373</v>
      </c>
      <c r="H307" s="4" t="s">
        <v>374</v>
      </c>
      <c r="I307" s="4"/>
      <c r="J307" s="4"/>
      <c r="K307" s="4">
        <v>206</v>
      </c>
      <c r="L307" s="4">
        <v>20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207</v>
      </c>
      <c r="F308" s="4">
        <f>Source!U286</f>
        <v>291.43307945809994</v>
      </c>
      <c r="G308" s="4" t="s">
        <v>375</v>
      </c>
      <c r="H308" s="4" t="s">
        <v>376</v>
      </c>
      <c r="I308" s="4"/>
      <c r="J308" s="4"/>
      <c r="K308" s="4">
        <v>207</v>
      </c>
      <c r="L308" s="4">
        <v>21</v>
      </c>
      <c r="M308" s="4">
        <v>3</v>
      </c>
      <c r="N308" s="4" t="s">
        <v>3</v>
      </c>
      <c r="O308" s="4">
        <v>-1</v>
      </c>
      <c r="P308" s="4"/>
      <c r="Q308" s="4"/>
      <c r="R308" s="4"/>
      <c r="S308" s="4"/>
      <c r="T308" s="4"/>
      <c r="U308" s="4"/>
      <c r="V308" s="4"/>
      <c r="W308" s="4">
        <v>291.43307945809994</v>
      </c>
      <c r="X308" s="4">
        <v>1</v>
      </c>
      <c r="Y308" s="4">
        <v>291.43307945809994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208</v>
      </c>
      <c r="F309" s="4">
        <f>Source!V286</f>
        <v>0</v>
      </c>
      <c r="G309" s="4" t="s">
        <v>377</v>
      </c>
      <c r="H309" s="4" t="s">
        <v>378</v>
      </c>
      <c r="I309" s="4"/>
      <c r="J309" s="4"/>
      <c r="K309" s="4">
        <v>208</v>
      </c>
      <c r="L309" s="4">
        <v>22</v>
      </c>
      <c r="M309" s="4">
        <v>3</v>
      </c>
      <c r="N309" s="4" t="s">
        <v>3</v>
      </c>
      <c r="O309" s="4">
        <v>-1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209</v>
      </c>
      <c r="F310" s="4">
        <f>ROUND(Source!W286,O310)</f>
        <v>0</v>
      </c>
      <c r="G310" s="4" t="s">
        <v>379</v>
      </c>
      <c r="H310" s="4" t="s">
        <v>380</v>
      </c>
      <c r="I310" s="4"/>
      <c r="J310" s="4"/>
      <c r="K310" s="4">
        <v>209</v>
      </c>
      <c r="L310" s="4">
        <v>23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233</v>
      </c>
      <c r="F311" s="4">
        <f>ROUND(Source!BD286,O311)</f>
        <v>0</v>
      </c>
      <c r="G311" s="4" t="s">
        <v>381</v>
      </c>
      <c r="H311" s="4" t="s">
        <v>382</v>
      </c>
      <c r="I311" s="4"/>
      <c r="J311" s="4"/>
      <c r="K311" s="4">
        <v>233</v>
      </c>
      <c r="L311" s="4">
        <v>24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210</v>
      </c>
      <c r="F312" s="4">
        <f>ROUND(Source!X286,O312)</f>
        <v>163426.41</v>
      </c>
      <c r="G312" s="4" t="s">
        <v>383</v>
      </c>
      <c r="H312" s="4" t="s">
        <v>384</v>
      </c>
      <c r="I312" s="4"/>
      <c r="J312" s="4"/>
      <c r="K312" s="4">
        <v>210</v>
      </c>
      <c r="L312" s="4">
        <v>25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163426.41</v>
      </c>
      <c r="X312" s="4">
        <v>1</v>
      </c>
      <c r="Y312" s="4">
        <v>163426.41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211</v>
      </c>
      <c r="F313" s="4">
        <f>ROUND(Source!Y286,O313)</f>
        <v>77748.05</v>
      </c>
      <c r="G313" s="4" t="s">
        <v>385</v>
      </c>
      <c r="H313" s="4" t="s">
        <v>386</v>
      </c>
      <c r="I313" s="4"/>
      <c r="J313" s="4"/>
      <c r="K313" s="4">
        <v>211</v>
      </c>
      <c r="L313" s="4">
        <v>26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77748.05</v>
      </c>
      <c r="X313" s="4">
        <v>1</v>
      </c>
      <c r="Y313" s="4">
        <v>77748.05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224</v>
      </c>
      <c r="F314" s="4">
        <f>ROUND(Source!AR286,O314)</f>
        <v>2116888.9900000002</v>
      </c>
      <c r="G314" s="4" t="s">
        <v>387</v>
      </c>
      <c r="H314" s="4" t="s">
        <v>388</v>
      </c>
      <c r="I314" s="4"/>
      <c r="J314" s="4"/>
      <c r="K314" s="4">
        <v>224</v>
      </c>
      <c r="L314" s="4">
        <v>27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2116888.9900000002</v>
      </c>
      <c r="X314" s="4">
        <v>1</v>
      </c>
      <c r="Y314" s="4">
        <v>2116888.9900000002</v>
      </c>
      <c r="Z314" s="4"/>
      <c r="AA314" s="4"/>
      <c r="AB314" s="4"/>
    </row>
    <row r="316" spans="1:206" x14ac:dyDescent="0.25">
      <c r="A316" s="2">
        <v>51</v>
      </c>
      <c r="B316" s="2">
        <f>B12</f>
        <v>349</v>
      </c>
      <c r="C316" s="2">
        <f>A12</f>
        <v>1</v>
      </c>
      <c r="D316" s="2">
        <f>ROW(A12)</f>
        <v>12</v>
      </c>
      <c r="E316" s="2"/>
      <c r="F316" s="2" t="str">
        <f>IF(F12&lt;&gt;"",F12,"")</f>
        <v>08-01-01</v>
      </c>
      <c r="G316" s="2" t="str">
        <f>IF(G12&lt;&gt;"",G12,"")</f>
        <v>08-01-01 Временная КТПН</v>
      </c>
      <c r="H316" s="2">
        <v>0</v>
      </c>
      <c r="I316" s="2"/>
      <c r="J316" s="2"/>
      <c r="K316" s="2"/>
      <c r="L316" s="2"/>
      <c r="M316" s="2"/>
      <c r="N316" s="2"/>
      <c r="O316" s="2">
        <f t="shared" ref="O316:T316" si="381">ROUND(O286,2)</f>
        <v>1825665.49</v>
      </c>
      <c r="P316" s="2">
        <f t="shared" si="381"/>
        <v>1567298.91</v>
      </c>
      <c r="Q316" s="2">
        <f t="shared" si="381"/>
        <v>89938.61</v>
      </c>
      <c r="R316" s="2">
        <f t="shared" si="381"/>
        <v>31280.66</v>
      </c>
      <c r="S316" s="2">
        <f t="shared" si="381"/>
        <v>168427.97</v>
      </c>
      <c r="T316" s="2">
        <f t="shared" si="381"/>
        <v>0</v>
      </c>
      <c r="U316" s="2">
        <f>U286</f>
        <v>291.43307945809994</v>
      </c>
      <c r="V316" s="2">
        <f>V286</f>
        <v>0</v>
      </c>
      <c r="W316" s="2">
        <f>ROUND(W286,2)</f>
        <v>0</v>
      </c>
      <c r="X316" s="2">
        <f>ROUND(X286,2)</f>
        <v>163426.41</v>
      </c>
      <c r="Y316" s="2">
        <f>ROUND(Y286,2)</f>
        <v>77748.05</v>
      </c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>
        <f t="shared" ref="AO316:BD316" si="382">ROUND(AO286,2)</f>
        <v>0</v>
      </c>
      <c r="AP316" s="2">
        <f t="shared" si="382"/>
        <v>1042000.14</v>
      </c>
      <c r="AQ316" s="2">
        <f t="shared" si="382"/>
        <v>0</v>
      </c>
      <c r="AR316" s="2">
        <f t="shared" si="382"/>
        <v>2116888.9900000002</v>
      </c>
      <c r="AS316" s="2">
        <f t="shared" si="382"/>
        <v>360999.72</v>
      </c>
      <c r="AT316" s="2">
        <f t="shared" si="382"/>
        <v>713889.13</v>
      </c>
      <c r="AU316" s="2">
        <f t="shared" si="382"/>
        <v>0</v>
      </c>
      <c r="AV316" s="2">
        <f t="shared" si="382"/>
        <v>1567298.91</v>
      </c>
      <c r="AW316" s="2">
        <f t="shared" si="382"/>
        <v>525298.77</v>
      </c>
      <c r="AX316" s="2">
        <f t="shared" si="382"/>
        <v>0</v>
      </c>
      <c r="AY316" s="2">
        <f t="shared" si="382"/>
        <v>525298.77</v>
      </c>
      <c r="AZ316" s="2">
        <f t="shared" si="382"/>
        <v>1042000.14</v>
      </c>
      <c r="BA316" s="2">
        <f t="shared" si="382"/>
        <v>0</v>
      </c>
      <c r="BB316" s="2">
        <f t="shared" si="382"/>
        <v>0</v>
      </c>
      <c r="BC316" s="2">
        <f t="shared" si="382"/>
        <v>0</v>
      </c>
      <c r="BD316" s="2">
        <f t="shared" si="382"/>
        <v>0</v>
      </c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>
        <v>0</v>
      </c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201</v>
      </c>
      <c r="F318" s="4">
        <f>ROUND(Source!O316,O318)</f>
        <v>1825665.49</v>
      </c>
      <c r="G318" s="4" t="s">
        <v>335</v>
      </c>
      <c r="H318" s="4" t="s">
        <v>336</v>
      </c>
      <c r="I318" s="4"/>
      <c r="J318" s="4"/>
      <c r="K318" s="4">
        <v>201</v>
      </c>
      <c r="L318" s="4">
        <v>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1825665.49</v>
      </c>
      <c r="X318" s="4">
        <v>1</v>
      </c>
      <c r="Y318" s="4">
        <v>1825665.49</v>
      </c>
      <c r="Z318" s="4"/>
      <c r="AA318" s="4"/>
      <c r="AB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202</v>
      </c>
      <c r="F319" s="4">
        <f>ROUND(Source!P316,O319)</f>
        <v>1567298.91</v>
      </c>
      <c r="G319" s="4" t="s">
        <v>337</v>
      </c>
      <c r="H319" s="4" t="s">
        <v>338</v>
      </c>
      <c r="I319" s="4"/>
      <c r="J319" s="4"/>
      <c r="K319" s="4">
        <v>202</v>
      </c>
      <c r="L319" s="4">
        <v>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1567298.91</v>
      </c>
      <c r="X319" s="4">
        <v>1</v>
      </c>
      <c r="Y319" s="4">
        <v>1567298.91</v>
      </c>
      <c r="Z319" s="4"/>
      <c r="AA319" s="4"/>
      <c r="AB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222</v>
      </c>
      <c r="F320" s="4">
        <f>ROUND(Source!AO316,O320)</f>
        <v>0</v>
      </c>
      <c r="G320" s="4" t="s">
        <v>339</v>
      </c>
      <c r="H320" s="4" t="s">
        <v>340</v>
      </c>
      <c r="I320" s="4"/>
      <c r="J320" s="4"/>
      <c r="K320" s="4">
        <v>222</v>
      </c>
      <c r="L320" s="4">
        <v>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225</v>
      </c>
      <c r="F321" s="4">
        <f>ROUND(Source!AV316,O321)</f>
        <v>1567298.91</v>
      </c>
      <c r="G321" s="4" t="s">
        <v>341</v>
      </c>
      <c r="H321" s="4" t="s">
        <v>342</v>
      </c>
      <c r="I321" s="4"/>
      <c r="J321" s="4"/>
      <c r="K321" s="4">
        <v>225</v>
      </c>
      <c r="L321" s="4">
        <v>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1567298.91</v>
      </c>
      <c r="X321" s="4">
        <v>1</v>
      </c>
      <c r="Y321" s="4">
        <v>1567298.91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226</v>
      </c>
      <c r="F322" s="4">
        <f>ROUND(Source!AW316,O322)</f>
        <v>525298.77</v>
      </c>
      <c r="G322" s="4" t="s">
        <v>343</v>
      </c>
      <c r="H322" s="4" t="s">
        <v>344</v>
      </c>
      <c r="I322" s="4"/>
      <c r="J322" s="4"/>
      <c r="K322" s="4">
        <v>226</v>
      </c>
      <c r="L322" s="4">
        <v>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525298.77</v>
      </c>
      <c r="X322" s="4">
        <v>1</v>
      </c>
      <c r="Y322" s="4">
        <v>525298.77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227</v>
      </c>
      <c r="F323" s="4">
        <f>ROUND(Source!AX316,O323)</f>
        <v>0</v>
      </c>
      <c r="G323" s="4" t="s">
        <v>345</v>
      </c>
      <c r="H323" s="4" t="s">
        <v>346</v>
      </c>
      <c r="I323" s="4"/>
      <c r="J323" s="4"/>
      <c r="K323" s="4">
        <v>227</v>
      </c>
      <c r="L323" s="4">
        <v>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228</v>
      </c>
      <c r="F324" s="4">
        <f>ROUND(Source!AY316,O324)</f>
        <v>525298.77</v>
      </c>
      <c r="G324" s="4" t="s">
        <v>347</v>
      </c>
      <c r="H324" s="4" t="s">
        <v>348</v>
      </c>
      <c r="I324" s="4"/>
      <c r="J324" s="4"/>
      <c r="K324" s="4">
        <v>228</v>
      </c>
      <c r="L324" s="4">
        <v>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525298.77</v>
      </c>
      <c r="X324" s="4">
        <v>1</v>
      </c>
      <c r="Y324" s="4">
        <v>525298.77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216</v>
      </c>
      <c r="F325" s="4">
        <f>ROUND(Source!AP316,O325)</f>
        <v>1042000.14</v>
      </c>
      <c r="G325" s="4" t="s">
        <v>349</v>
      </c>
      <c r="H325" s="4" t="s">
        <v>350</v>
      </c>
      <c r="I325" s="4"/>
      <c r="J325" s="4"/>
      <c r="K325" s="4">
        <v>216</v>
      </c>
      <c r="L325" s="4">
        <v>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1042000.14</v>
      </c>
      <c r="X325" s="4">
        <v>1</v>
      </c>
      <c r="Y325" s="4">
        <v>1042000.14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223</v>
      </c>
      <c r="F326" s="4">
        <f>ROUND(Source!AQ316,O326)</f>
        <v>0</v>
      </c>
      <c r="G326" s="4" t="s">
        <v>351</v>
      </c>
      <c r="H326" s="4" t="s">
        <v>352</v>
      </c>
      <c r="I326" s="4"/>
      <c r="J326" s="4"/>
      <c r="K326" s="4">
        <v>223</v>
      </c>
      <c r="L326" s="4">
        <v>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229</v>
      </c>
      <c r="F327" s="4">
        <f>ROUND(Source!AZ316,O327)</f>
        <v>1042000.14</v>
      </c>
      <c r="G327" s="4" t="s">
        <v>353</v>
      </c>
      <c r="H327" s="4" t="s">
        <v>354</v>
      </c>
      <c r="I327" s="4"/>
      <c r="J327" s="4"/>
      <c r="K327" s="4">
        <v>229</v>
      </c>
      <c r="L327" s="4">
        <v>10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1042000.14</v>
      </c>
      <c r="X327" s="4">
        <v>1</v>
      </c>
      <c r="Y327" s="4">
        <v>1042000.14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203</v>
      </c>
      <c r="F328" s="4">
        <f>ROUND(Source!Q316,O328)</f>
        <v>89938.61</v>
      </c>
      <c r="G328" s="4" t="s">
        <v>355</v>
      </c>
      <c r="H328" s="4" t="s">
        <v>356</v>
      </c>
      <c r="I328" s="4"/>
      <c r="J328" s="4"/>
      <c r="K328" s="4">
        <v>203</v>
      </c>
      <c r="L328" s="4">
        <v>11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89938.61</v>
      </c>
      <c r="X328" s="4">
        <v>1</v>
      </c>
      <c r="Y328" s="4">
        <v>89938.61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231</v>
      </c>
      <c r="F329" s="4">
        <f>ROUND(Source!BB316,O329)</f>
        <v>0</v>
      </c>
      <c r="G329" s="4" t="s">
        <v>357</v>
      </c>
      <c r="H329" s="4" t="s">
        <v>358</v>
      </c>
      <c r="I329" s="4"/>
      <c r="J329" s="4"/>
      <c r="K329" s="4">
        <v>231</v>
      </c>
      <c r="L329" s="4">
        <v>12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204</v>
      </c>
      <c r="F330" s="4">
        <f>ROUND(Source!R316,O330)</f>
        <v>31280.66</v>
      </c>
      <c r="G330" s="4" t="s">
        <v>359</v>
      </c>
      <c r="H330" s="4" t="s">
        <v>360</v>
      </c>
      <c r="I330" s="4"/>
      <c r="J330" s="4"/>
      <c r="K330" s="4">
        <v>204</v>
      </c>
      <c r="L330" s="4">
        <v>13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31280.66</v>
      </c>
      <c r="X330" s="4">
        <v>1</v>
      </c>
      <c r="Y330" s="4">
        <v>31280.66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205</v>
      </c>
      <c r="F331" s="4">
        <f>ROUND(Source!S316,O331)</f>
        <v>168427.97</v>
      </c>
      <c r="G331" s="4" t="s">
        <v>361</v>
      </c>
      <c r="H331" s="4" t="s">
        <v>362</v>
      </c>
      <c r="I331" s="4"/>
      <c r="J331" s="4"/>
      <c r="K331" s="4">
        <v>205</v>
      </c>
      <c r="L331" s="4">
        <v>14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168427.97</v>
      </c>
      <c r="X331" s="4">
        <v>1</v>
      </c>
      <c r="Y331" s="4">
        <v>168427.97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232</v>
      </c>
      <c r="F332" s="4">
        <f>ROUND(Source!BC316,O332)</f>
        <v>0</v>
      </c>
      <c r="G332" s="4" t="s">
        <v>363</v>
      </c>
      <c r="H332" s="4" t="s">
        <v>364</v>
      </c>
      <c r="I332" s="4"/>
      <c r="J332" s="4"/>
      <c r="K332" s="4">
        <v>232</v>
      </c>
      <c r="L332" s="4">
        <v>15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214</v>
      </c>
      <c r="F333" s="4">
        <f>ROUND(Source!AS316,O333)</f>
        <v>360999.72</v>
      </c>
      <c r="G333" s="4" t="s">
        <v>365</v>
      </c>
      <c r="H333" s="4" t="s">
        <v>366</v>
      </c>
      <c r="I333" s="4"/>
      <c r="J333" s="4"/>
      <c r="K333" s="4">
        <v>214</v>
      </c>
      <c r="L333" s="4">
        <v>16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360999.72</v>
      </c>
      <c r="X333" s="4">
        <v>1</v>
      </c>
      <c r="Y333" s="4">
        <v>360999.72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215</v>
      </c>
      <c r="F334" s="4">
        <f>ROUND(Source!AT316,O334)</f>
        <v>713889.13</v>
      </c>
      <c r="G334" s="4" t="s">
        <v>367</v>
      </c>
      <c r="H334" s="4" t="s">
        <v>368</v>
      </c>
      <c r="I334" s="4"/>
      <c r="J334" s="4"/>
      <c r="K334" s="4">
        <v>215</v>
      </c>
      <c r="L334" s="4">
        <v>17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713889.13</v>
      </c>
      <c r="X334" s="4">
        <v>1</v>
      </c>
      <c r="Y334" s="4">
        <v>713889.13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217</v>
      </c>
      <c r="F335" s="4">
        <f>ROUND(Source!AU316,O335)</f>
        <v>0</v>
      </c>
      <c r="G335" s="4" t="s">
        <v>369</v>
      </c>
      <c r="H335" s="4" t="s">
        <v>370</v>
      </c>
      <c r="I335" s="4"/>
      <c r="J335" s="4"/>
      <c r="K335" s="4">
        <v>217</v>
      </c>
      <c r="L335" s="4">
        <v>18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230</v>
      </c>
      <c r="F336" s="4">
        <f>ROUND(Source!BA316,O336)</f>
        <v>0</v>
      </c>
      <c r="G336" s="4" t="s">
        <v>371</v>
      </c>
      <c r="H336" s="4" t="s">
        <v>372</v>
      </c>
      <c r="I336" s="4"/>
      <c r="J336" s="4"/>
      <c r="K336" s="4">
        <v>230</v>
      </c>
      <c r="L336" s="4">
        <v>19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50" x14ac:dyDescent="0.25">
      <c r="A337" s="4">
        <v>50</v>
      </c>
      <c r="B337" s="4">
        <v>0</v>
      </c>
      <c r="C337" s="4">
        <v>0</v>
      </c>
      <c r="D337" s="4">
        <v>1</v>
      </c>
      <c r="E337" s="4">
        <v>206</v>
      </c>
      <c r="F337" s="4">
        <f>ROUND(Source!T316,O337)</f>
        <v>0</v>
      </c>
      <c r="G337" s="4" t="s">
        <v>373</v>
      </c>
      <c r="H337" s="4" t="s">
        <v>374</v>
      </c>
      <c r="I337" s="4"/>
      <c r="J337" s="4"/>
      <c r="K337" s="4">
        <v>206</v>
      </c>
      <c r="L337" s="4">
        <v>20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50" x14ac:dyDescent="0.25">
      <c r="A338" s="4">
        <v>50</v>
      </c>
      <c r="B338" s="4">
        <v>0</v>
      </c>
      <c r="C338" s="4">
        <v>0</v>
      </c>
      <c r="D338" s="4">
        <v>1</v>
      </c>
      <c r="E338" s="4">
        <v>207</v>
      </c>
      <c r="F338" s="4">
        <f>Source!U316</f>
        <v>291.43307945809994</v>
      </c>
      <c r="G338" s="4" t="s">
        <v>375</v>
      </c>
      <c r="H338" s="4" t="s">
        <v>376</v>
      </c>
      <c r="I338" s="4"/>
      <c r="J338" s="4"/>
      <c r="K338" s="4">
        <v>207</v>
      </c>
      <c r="L338" s="4">
        <v>21</v>
      </c>
      <c r="M338" s="4">
        <v>3</v>
      </c>
      <c r="N338" s="4" t="s">
        <v>3</v>
      </c>
      <c r="O338" s="4">
        <v>-1</v>
      </c>
      <c r="P338" s="4"/>
      <c r="Q338" s="4"/>
      <c r="R338" s="4"/>
      <c r="S338" s="4"/>
      <c r="T338" s="4"/>
      <c r="U338" s="4"/>
      <c r="V338" s="4"/>
      <c r="W338" s="4">
        <v>291.43307945809994</v>
      </c>
      <c r="X338" s="4">
        <v>1</v>
      </c>
      <c r="Y338" s="4">
        <v>291.43307945809994</v>
      </c>
      <c r="Z338" s="4"/>
      <c r="AA338" s="4"/>
      <c r="AB338" s="4"/>
    </row>
    <row r="339" spans="1:50" x14ac:dyDescent="0.25">
      <c r="A339" s="4">
        <v>50</v>
      </c>
      <c r="B339" s="4">
        <v>0</v>
      </c>
      <c r="C339" s="4">
        <v>0</v>
      </c>
      <c r="D339" s="4">
        <v>1</v>
      </c>
      <c r="E339" s="4">
        <v>208</v>
      </c>
      <c r="F339" s="4">
        <f>Source!V316</f>
        <v>0</v>
      </c>
      <c r="G339" s="4" t="s">
        <v>377</v>
      </c>
      <c r="H339" s="4" t="s">
        <v>378</v>
      </c>
      <c r="I339" s="4"/>
      <c r="J339" s="4"/>
      <c r="K339" s="4">
        <v>208</v>
      </c>
      <c r="L339" s="4">
        <v>22</v>
      </c>
      <c r="M339" s="4">
        <v>3</v>
      </c>
      <c r="N339" s="4" t="s">
        <v>3</v>
      </c>
      <c r="O339" s="4">
        <v>-1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50" x14ac:dyDescent="0.25">
      <c r="A340" s="4">
        <v>50</v>
      </c>
      <c r="B340" s="4">
        <v>0</v>
      </c>
      <c r="C340" s="4">
        <v>0</v>
      </c>
      <c r="D340" s="4">
        <v>1</v>
      </c>
      <c r="E340" s="4">
        <v>209</v>
      </c>
      <c r="F340" s="4">
        <f>ROUND(Source!W316,O340)</f>
        <v>0</v>
      </c>
      <c r="G340" s="4" t="s">
        <v>379</v>
      </c>
      <c r="H340" s="4" t="s">
        <v>380</v>
      </c>
      <c r="I340" s="4"/>
      <c r="J340" s="4"/>
      <c r="K340" s="4">
        <v>209</v>
      </c>
      <c r="L340" s="4">
        <v>23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50" x14ac:dyDescent="0.25">
      <c r="A341" s="4">
        <v>50</v>
      </c>
      <c r="B341" s="4">
        <v>0</v>
      </c>
      <c r="C341" s="4">
        <v>0</v>
      </c>
      <c r="D341" s="4">
        <v>1</v>
      </c>
      <c r="E341" s="4">
        <v>233</v>
      </c>
      <c r="F341" s="4">
        <f>ROUND(Source!BD316,O341)</f>
        <v>0</v>
      </c>
      <c r="G341" s="4" t="s">
        <v>381</v>
      </c>
      <c r="H341" s="4" t="s">
        <v>382</v>
      </c>
      <c r="I341" s="4"/>
      <c r="J341" s="4"/>
      <c r="K341" s="4">
        <v>233</v>
      </c>
      <c r="L341" s="4">
        <v>24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50" x14ac:dyDescent="0.25">
      <c r="A342" s="4">
        <v>50</v>
      </c>
      <c r="B342" s="4">
        <v>0</v>
      </c>
      <c r="C342" s="4">
        <v>0</v>
      </c>
      <c r="D342" s="4">
        <v>1</v>
      </c>
      <c r="E342" s="4">
        <v>210</v>
      </c>
      <c r="F342" s="4">
        <f>ROUND(Source!X316,O342)</f>
        <v>163426.41</v>
      </c>
      <c r="G342" s="4" t="s">
        <v>383</v>
      </c>
      <c r="H342" s="4" t="s">
        <v>384</v>
      </c>
      <c r="I342" s="4"/>
      <c r="J342" s="4"/>
      <c r="K342" s="4">
        <v>210</v>
      </c>
      <c r="L342" s="4">
        <v>25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163426.41</v>
      </c>
      <c r="X342" s="4">
        <v>1</v>
      </c>
      <c r="Y342" s="4">
        <v>163426.41</v>
      </c>
      <c r="Z342" s="4"/>
      <c r="AA342" s="4"/>
      <c r="AB342" s="4"/>
    </row>
    <row r="343" spans="1:50" x14ac:dyDescent="0.25">
      <c r="A343" s="4">
        <v>50</v>
      </c>
      <c r="B343" s="4">
        <v>0</v>
      </c>
      <c r="C343" s="4">
        <v>0</v>
      </c>
      <c r="D343" s="4">
        <v>1</v>
      </c>
      <c r="E343" s="4">
        <v>211</v>
      </c>
      <c r="F343" s="4">
        <f>ROUND(Source!Y316,O343)</f>
        <v>77748.05</v>
      </c>
      <c r="G343" s="4" t="s">
        <v>385</v>
      </c>
      <c r="H343" s="4" t="s">
        <v>386</v>
      </c>
      <c r="I343" s="4"/>
      <c r="J343" s="4"/>
      <c r="K343" s="4">
        <v>211</v>
      </c>
      <c r="L343" s="4">
        <v>26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77748.05</v>
      </c>
      <c r="X343" s="4">
        <v>1</v>
      </c>
      <c r="Y343" s="4">
        <v>77748.05</v>
      </c>
      <c r="Z343" s="4"/>
      <c r="AA343" s="4"/>
      <c r="AB343" s="4"/>
    </row>
    <row r="344" spans="1:50" x14ac:dyDescent="0.25">
      <c r="A344" s="4">
        <v>50</v>
      </c>
      <c r="B344" s="4">
        <v>0</v>
      </c>
      <c r="C344" s="4">
        <v>0</v>
      </c>
      <c r="D344" s="4">
        <v>1</v>
      </c>
      <c r="E344" s="4">
        <v>224</v>
      </c>
      <c r="F344" s="4">
        <f>ROUND(Source!AR316,O344)</f>
        <v>2116888.9900000002</v>
      </c>
      <c r="G344" s="4" t="s">
        <v>387</v>
      </c>
      <c r="H344" s="4" t="s">
        <v>388</v>
      </c>
      <c r="I344" s="4"/>
      <c r="J344" s="4"/>
      <c r="K344" s="4">
        <v>224</v>
      </c>
      <c r="L344" s="4">
        <v>27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2116888.9900000002</v>
      </c>
      <c r="X344" s="4">
        <v>1</v>
      </c>
      <c r="Y344" s="4">
        <v>2116888.9900000002</v>
      </c>
      <c r="Z344" s="4"/>
      <c r="AA344" s="4"/>
      <c r="AB344" s="4"/>
    </row>
    <row r="347" spans="1:50" x14ac:dyDescent="0.25">
      <c r="A347">
        <v>-1</v>
      </c>
    </row>
    <row r="349" spans="1:50" x14ac:dyDescent="0.25">
      <c r="A349" s="3">
        <v>75</v>
      </c>
      <c r="B349" s="3" t="s">
        <v>559</v>
      </c>
      <c r="C349" s="3">
        <v>2025</v>
      </c>
      <c r="D349" s="3">
        <v>0</v>
      </c>
      <c r="E349" s="3">
        <v>1</v>
      </c>
      <c r="F349" s="3"/>
      <c r="G349" s="3">
        <v>0</v>
      </c>
      <c r="H349" s="3">
        <v>2</v>
      </c>
      <c r="I349" s="3">
        <v>1</v>
      </c>
      <c r="J349" s="3">
        <v>1</v>
      </c>
      <c r="K349" s="3">
        <v>95</v>
      </c>
      <c r="L349" s="3">
        <v>65</v>
      </c>
      <c r="M349" s="3">
        <v>0</v>
      </c>
      <c r="N349" s="3">
        <v>59521336</v>
      </c>
      <c r="O349" s="3">
        <v>1</v>
      </c>
    </row>
    <row r="350" spans="1:50" x14ac:dyDescent="0.25">
      <c r="A350" s="5">
        <v>1</v>
      </c>
      <c r="B350" s="5" t="s">
        <v>560</v>
      </c>
      <c r="C350" s="5" t="s">
        <v>561</v>
      </c>
      <c r="D350" s="5">
        <v>2025</v>
      </c>
      <c r="E350" s="5">
        <v>1</v>
      </c>
      <c r="F350" s="5">
        <v>1</v>
      </c>
      <c r="G350" s="5">
        <v>1</v>
      </c>
      <c r="H350" s="5">
        <v>0</v>
      </c>
      <c r="I350" s="5">
        <v>2</v>
      </c>
      <c r="J350" s="5">
        <v>1</v>
      </c>
      <c r="K350" s="5">
        <v>1</v>
      </c>
      <c r="L350" s="5">
        <v>1</v>
      </c>
      <c r="M350" s="5">
        <v>1</v>
      </c>
      <c r="N350" s="5">
        <v>1</v>
      </c>
      <c r="O350" s="5">
        <v>1</v>
      </c>
      <c r="P350" s="5">
        <v>1</v>
      </c>
      <c r="Q350" s="5">
        <v>1</v>
      </c>
      <c r="R350" s="5" t="s">
        <v>3</v>
      </c>
      <c r="S350" s="5" t="s">
        <v>3</v>
      </c>
      <c r="T350" s="5" t="s">
        <v>3</v>
      </c>
      <c r="U350" s="5" t="s">
        <v>3</v>
      </c>
      <c r="V350" s="5" t="s">
        <v>3</v>
      </c>
      <c r="W350" s="5" t="s">
        <v>3</v>
      </c>
      <c r="X350" s="5" t="s">
        <v>3</v>
      </c>
      <c r="Y350" s="5" t="s">
        <v>3</v>
      </c>
      <c r="Z350" s="5" t="s">
        <v>3</v>
      </c>
      <c r="AA350" s="5" t="s">
        <v>562</v>
      </c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>
        <v>59521453</v>
      </c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4" spans="1:5" x14ac:dyDescent="0.25">
      <c r="A354">
        <v>65</v>
      </c>
      <c r="C354">
        <v>1</v>
      </c>
      <c r="D354">
        <v>0</v>
      </c>
      <c r="E3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C783-B063-4B97-AD95-8976EC8AD641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563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59521336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17</v>
      </c>
      <c r="D16" s="6" t="s">
        <v>17</v>
      </c>
      <c r="E16" s="7">
        <f>ROUND((Source!F303)/1000,2)</f>
        <v>361</v>
      </c>
      <c r="F16" s="7">
        <f>ROUND((Source!F304)/1000,2)</f>
        <v>713.89</v>
      </c>
      <c r="G16" s="7">
        <f>ROUND((Source!F295)/1000,2)</f>
        <v>1042</v>
      </c>
      <c r="H16" s="7">
        <f>ROUND((Source!F305)/1000+(Source!F306)/1000,2)</f>
        <v>0</v>
      </c>
      <c r="I16" s="7">
        <f>E16+F16+G16+H16</f>
        <v>2116.89</v>
      </c>
      <c r="J16" s="7">
        <f>ROUND((Source!F301+Source!F300)/1000,2)</f>
        <v>199.71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1825665.49</v>
      </c>
      <c r="AU16" s="7">
        <v>1567298.91</v>
      </c>
      <c r="AV16" s="7">
        <v>0</v>
      </c>
      <c r="AW16" s="7">
        <v>1042000.14</v>
      </c>
      <c r="AX16" s="7">
        <v>0</v>
      </c>
      <c r="AY16" s="7">
        <v>89938.61</v>
      </c>
      <c r="AZ16" s="7">
        <v>31280.66</v>
      </c>
      <c r="BA16" s="7">
        <v>168427.97</v>
      </c>
      <c r="BB16" s="7">
        <v>360999.72</v>
      </c>
      <c r="BC16" s="7">
        <v>713889.13</v>
      </c>
      <c r="BD16" s="7">
        <v>0</v>
      </c>
      <c r="BE16" s="7">
        <v>0</v>
      </c>
      <c r="BF16" s="7">
        <v>291.43307945809994</v>
      </c>
      <c r="BG16" s="7">
        <v>0</v>
      </c>
      <c r="BH16" s="7">
        <v>0</v>
      </c>
      <c r="BI16" s="7">
        <v>163426.41</v>
      </c>
      <c r="BJ16" s="7">
        <v>77748.05</v>
      </c>
      <c r="BK16" s="7">
        <v>2116888.9900000002</v>
      </c>
    </row>
    <row r="18" spans="1:16" x14ac:dyDescent="0.25">
      <c r="A18">
        <v>51</v>
      </c>
      <c r="E18">
        <v>361</v>
      </c>
      <c r="F18">
        <v>713.89</v>
      </c>
      <c r="G18">
        <v>1042</v>
      </c>
      <c r="H18">
        <v>0</v>
      </c>
      <c r="I18">
        <v>2116.89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1825665.49</v>
      </c>
      <c r="G20" s="4" t="s">
        <v>335</v>
      </c>
      <c r="H20" s="4" t="s">
        <v>336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1567298.91</v>
      </c>
      <c r="G21" s="4" t="s">
        <v>337</v>
      </c>
      <c r="H21" s="4" t="s">
        <v>338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339</v>
      </c>
      <c r="H22" s="4" t="s">
        <v>340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1567298.91</v>
      </c>
      <c r="G23" s="4" t="s">
        <v>341</v>
      </c>
      <c r="H23" s="4" t="s">
        <v>342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525298.77</v>
      </c>
      <c r="G24" s="4" t="s">
        <v>343</v>
      </c>
      <c r="H24" s="4" t="s">
        <v>344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345</v>
      </c>
      <c r="H25" s="4" t="s">
        <v>346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525298.77</v>
      </c>
      <c r="G26" s="4" t="s">
        <v>347</v>
      </c>
      <c r="H26" s="4" t="s">
        <v>348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1042000.14</v>
      </c>
      <c r="G27" s="4" t="s">
        <v>349</v>
      </c>
      <c r="H27" s="4" t="s">
        <v>350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351</v>
      </c>
      <c r="H28" s="4" t="s">
        <v>352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1042000.14</v>
      </c>
      <c r="G29" s="4" t="s">
        <v>353</v>
      </c>
      <c r="H29" s="4" t="s">
        <v>354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89938.61</v>
      </c>
      <c r="G30" s="4" t="s">
        <v>355</v>
      </c>
      <c r="H30" s="4" t="s">
        <v>356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357</v>
      </c>
      <c r="H31" s="4" t="s">
        <v>358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31280.66</v>
      </c>
      <c r="G32" s="4" t="s">
        <v>359</v>
      </c>
      <c r="H32" s="4" t="s">
        <v>360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168427.97</v>
      </c>
      <c r="G33" s="4" t="s">
        <v>361</v>
      </c>
      <c r="H33" s="4" t="s">
        <v>362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363</v>
      </c>
      <c r="H34" s="4" t="s">
        <v>364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360999.72</v>
      </c>
      <c r="G35" s="4" t="s">
        <v>365</v>
      </c>
      <c r="H35" s="4" t="s">
        <v>366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713889.13</v>
      </c>
      <c r="G36" s="4" t="s">
        <v>367</v>
      </c>
      <c r="H36" s="4" t="s">
        <v>368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369</v>
      </c>
      <c r="H37" s="4" t="s">
        <v>370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371</v>
      </c>
      <c r="H38" s="4" t="s">
        <v>372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373</v>
      </c>
      <c r="H39" s="4" t="s">
        <v>374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291.43307945809994</v>
      </c>
      <c r="G40" s="4" t="s">
        <v>375</v>
      </c>
      <c r="H40" s="4" t="s">
        <v>376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377</v>
      </c>
      <c r="H41" s="4" t="s">
        <v>378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379</v>
      </c>
      <c r="H42" s="4" t="s">
        <v>380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381</v>
      </c>
      <c r="H43" s="4" t="s">
        <v>382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163426.41</v>
      </c>
      <c r="G44" s="4" t="s">
        <v>383</v>
      </c>
      <c r="H44" s="4" t="s">
        <v>384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77748.05</v>
      </c>
      <c r="G45" s="4" t="s">
        <v>385</v>
      </c>
      <c r="H45" s="4" t="s">
        <v>386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2116888.9900000002</v>
      </c>
      <c r="G46" s="4" t="s">
        <v>387</v>
      </c>
      <c r="H46" s="4" t="s">
        <v>388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559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59521336</v>
      </c>
      <c r="O51" s="3">
        <v>1</v>
      </c>
    </row>
    <row r="52" spans="1:50" x14ac:dyDescent="0.25">
      <c r="A52" s="5">
        <v>1</v>
      </c>
      <c r="B52" s="5" t="s">
        <v>560</v>
      </c>
      <c r="C52" s="5" t="s">
        <v>561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562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59521453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9D57-1A5D-4F7D-A32E-83E9DE94F885}">
  <dimension ref="A1:DO29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ROW(Source!A29)</f>
        <v>29</v>
      </c>
      <c r="B1">
        <v>59521336</v>
      </c>
      <c r="C1">
        <v>59521525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564</v>
      </c>
      <c r="J1" t="s">
        <v>3</v>
      </c>
      <c r="K1" t="s">
        <v>565</v>
      </c>
      <c r="L1">
        <v>1191</v>
      </c>
      <c r="N1">
        <v>1013</v>
      </c>
      <c r="O1" t="s">
        <v>566</v>
      </c>
      <c r="P1" t="s">
        <v>566</v>
      </c>
      <c r="Q1">
        <v>1</v>
      </c>
      <c r="W1">
        <v>0</v>
      </c>
      <c r="X1">
        <v>476480486</v>
      </c>
      <c r="Y1">
        <f>(AT1*1.1)</f>
        <v>3.2450000000000006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2.95</v>
      </c>
      <c r="AU1" t="s">
        <v>20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0.66976800000000003</v>
      </c>
      <c r="CW1">
        <v>0</v>
      </c>
      <c r="CX1">
        <f>ROUND(Y1*Source!I29,9)</f>
        <v>0.66976800000000003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14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59521336</v>
      </c>
      <c r="C2">
        <v>59521525</v>
      </c>
      <c r="D2">
        <v>30595241</v>
      </c>
      <c r="E2">
        <v>1</v>
      </c>
      <c r="F2">
        <v>1</v>
      </c>
      <c r="G2">
        <v>30515945</v>
      </c>
      <c r="H2">
        <v>2</v>
      </c>
      <c r="I2" t="s">
        <v>567</v>
      </c>
      <c r="J2" t="s">
        <v>568</v>
      </c>
      <c r="K2" t="s">
        <v>569</v>
      </c>
      <c r="L2">
        <v>1368</v>
      </c>
      <c r="N2">
        <v>1011</v>
      </c>
      <c r="O2" t="s">
        <v>401</v>
      </c>
      <c r="P2" t="s">
        <v>401</v>
      </c>
      <c r="Q2">
        <v>1</v>
      </c>
      <c r="W2">
        <v>0</v>
      </c>
      <c r="X2">
        <v>-1749824860</v>
      </c>
      <c r="Y2">
        <f>(AT2*1.1)</f>
        <v>8.1554000000000002</v>
      </c>
      <c r="AA2">
        <v>0</v>
      </c>
      <c r="AB2">
        <v>2424.39</v>
      </c>
      <c r="AC2">
        <v>808.87</v>
      </c>
      <c r="AD2">
        <v>0</v>
      </c>
      <c r="AE2">
        <v>0</v>
      </c>
      <c r="AF2">
        <v>147.49</v>
      </c>
      <c r="AG2">
        <v>14.54</v>
      </c>
      <c r="AH2">
        <v>0</v>
      </c>
      <c r="AI2">
        <v>1</v>
      </c>
      <c r="AJ2">
        <v>13.79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7.4139999999999997</v>
      </c>
      <c r="AU2" t="s">
        <v>20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1.6832745600000001</v>
      </c>
      <c r="CY2">
        <f>AB2</f>
        <v>2424.39</v>
      </c>
      <c r="CZ2">
        <f>AF2</f>
        <v>147.49</v>
      </c>
      <c r="DA2">
        <f>AJ2</f>
        <v>13.79</v>
      </c>
      <c r="DB2">
        <f>ROUND((ROUND(AT2*CZ2,2)*1.1),6)</f>
        <v>1202.8389999999999</v>
      </c>
      <c r="DC2">
        <f>ROUND((ROUND(AT2*AG2,2)*1.1),6)</f>
        <v>118.58</v>
      </c>
      <c r="DD2" t="s">
        <v>3</v>
      </c>
      <c r="DE2" t="s">
        <v>3</v>
      </c>
      <c r="DF2">
        <f t="shared" si="0"/>
        <v>0</v>
      </c>
      <c r="DG2">
        <f>ROUND(ROUND(AF2*AJ2,2)*CX2,2)</f>
        <v>3423.6</v>
      </c>
      <c r="DH2">
        <f>ROUND(ROUND(AG2*AK2,2)*CX2,2)</f>
        <v>1142.24</v>
      </c>
      <c r="DI2">
        <f t="shared" si="1"/>
        <v>0</v>
      </c>
      <c r="DJ2">
        <f>DG2</f>
        <v>3423.6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59521336</v>
      </c>
      <c r="C3">
        <v>59521525</v>
      </c>
      <c r="D3">
        <v>30595253</v>
      </c>
      <c r="E3">
        <v>1</v>
      </c>
      <c r="F3">
        <v>1</v>
      </c>
      <c r="G3">
        <v>30515945</v>
      </c>
      <c r="H3">
        <v>2</v>
      </c>
      <c r="I3" t="s">
        <v>570</v>
      </c>
      <c r="J3" t="s">
        <v>571</v>
      </c>
      <c r="K3" t="s">
        <v>572</v>
      </c>
      <c r="L3">
        <v>1368</v>
      </c>
      <c r="N3">
        <v>1011</v>
      </c>
      <c r="O3" t="s">
        <v>401</v>
      </c>
      <c r="P3" t="s">
        <v>401</v>
      </c>
      <c r="Q3">
        <v>1</v>
      </c>
      <c r="W3">
        <v>0</v>
      </c>
      <c r="X3">
        <v>871438390</v>
      </c>
      <c r="Y3">
        <f>(AT3*1.1)</f>
        <v>1.8672500000000001</v>
      </c>
      <c r="AA3">
        <v>0</v>
      </c>
      <c r="AB3">
        <v>2377.54</v>
      </c>
      <c r="AC3">
        <v>808.87</v>
      </c>
      <c r="AD3">
        <v>0</v>
      </c>
      <c r="AE3">
        <v>0</v>
      </c>
      <c r="AF3">
        <v>145.59</v>
      </c>
      <c r="AG3">
        <v>14.54</v>
      </c>
      <c r="AH3">
        <v>0</v>
      </c>
      <c r="AI3">
        <v>1</v>
      </c>
      <c r="AJ3">
        <v>13.7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1.6975</v>
      </c>
      <c r="AU3" t="s">
        <v>20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0.38540039999999998</v>
      </c>
      <c r="CY3">
        <f>AB3</f>
        <v>2377.54</v>
      </c>
      <c r="CZ3">
        <f>AF3</f>
        <v>145.59</v>
      </c>
      <c r="DA3">
        <f>AJ3</f>
        <v>13.7</v>
      </c>
      <c r="DB3">
        <f>ROUND((ROUND(AT3*CZ3,2)*1.1),6)</f>
        <v>271.85399999999998</v>
      </c>
      <c r="DC3">
        <f>ROUND((ROUND(AT3*AG3,2)*1.1),6)</f>
        <v>27.148</v>
      </c>
      <c r="DD3" t="s">
        <v>3</v>
      </c>
      <c r="DE3" t="s">
        <v>3</v>
      </c>
      <c r="DF3">
        <f t="shared" si="0"/>
        <v>0</v>
      </c>
      <c r="DG3">
        <f>ROUND(ROUND(AF3*AJ3,2)*CX3,2)</f>
        <v>768.71</v>
      </c>
      <c r="DH3">
        <f>ROUND(ROUND(AG3*AK3,2)*CX3,2)</f>
        <v>261.52999999999997</v>
      </c>
      <c r="DI3">
        <f t="shared" si="1"/>
        <v>0</v>
      </c>
      <c r="DJ3">
        <f>DG3</f>
        <v>768.71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ROW(Source!A30)</f>
        <v>30</v>
      </c>
      <c r="B4">
        <v>59521336</v>
      </c>
      <c r="C4">
        <v>59521527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564</v>
      </c>
      <c r="J4" t="s">
        <v>3</v>
      </c>
      <c r="K4" t="s">
        <v>565</v>
      </c>
      <c r="L4">
        <v>1191</v>
      </c>
      <c r="N4">
        <v>1013</v>
      </c>
      <c r="O4" t="s">
        <v>566</v>
      </c>
      <c r="P4" t="s">
        <v>566</v>
      </c>
      <c r="Q4">
        <v>1</v>
      </c>
      <c r="W4">
        <v>0</v>
      </c>
      <c r="X4">
        <v>476480486</v>
      </c>
      <c r="Y4">
        <f>AT4</f>
        <v>1.19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1.19</v>
      </c>
      <c r="AU4" t="s">
        <v>3</v>
      </c>
      <c r="AV4">
        <v>1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ROUND(AT4*Source!I30*AH4*AL4,2)</f>
        <v>0</v>
      </c>
      <c r="CV4">
        <f>ROUND(Y4*Source!I30,9)</f>
        <v>0.52788400000000002</v>
      </c>
      <c r="CW4">
        <v>0</v>
      </c>
      <c r="CX4">
        <f>ROUND(Y4*Source!I30,9)</f>
        <v>0.52788400000000002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59521336</v>
      </c>
      <c r="C5">
        <v>59521527</v>
      </c>
      <c r="D5">
        <v>30595241</v>
      </c>
      <c r="E5">
        <v>1</v>
      </c>
      <c r="F5">
        <v>1</v>
      </c>
      <c r="G5">
        <v>30515945</v>
      </c>
      <c r="H5">
        <v>2</v>
      </c>
      <c r="I5" t="s">
        <v>567</v>
      </c>
      <c r="J5" t="s">
        <v>568</v>
      </c>
      <c r="K5" t="s">
        <v>569</v>
      </c>
      <c r="L5">
        <v>1368</v>
      </c>
      <c r="N5">
        <v>1011</v>
      </c>
      <c r="O5" t="s">
        <v>401</v>
      </c>
      <c r="P5" t="s">
        <v>401</v>
      </c>
      <c r="Q5">
        <v>1</v>
      </c>
      <c r="W5">
        <v>0</v>
      </c>
      <c r="X5">
        <v>-1749824860</v>
      </c>
      <c r="Y5">
        <f>AT5</f>
        <v>6.3194999999999997</v>
      </c>
      <c r="AA5">
        <v>0</v>
      </c>
      <c r="AB5">
        <v>2424.39</v>
      </c>
      <c r="AC5">
        <v>808.87</v>
      </c>
      <c r="AD5">
        <v>0</v>
      </c>
      <c r="AE5">
        <v>0</v>
      </c>
      <c r="AF5">
        <v>147.49</v>
      </c>
      <c r="AG5">
        <v>14.54</v>
      </c>
      <c r="AH5">
        <v>0</v>
      </c>
      <c r="AI5">
        <v>1</v>
      </c>
      <c r="AJ5">
        <v>13.79</v>
      </c>
      <c r="AK5">
        <v>46.67</v>
      </c>
      <c r="AL5">
        <v>1</v>
      </c>
      <c r="AM5">
        <v>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6.3194999999999997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0</v>
      </c>
      <c r="CX5">
        <f>ROUND(Y5*Source!I30,9)</f>
        <v>2.8033302</v>
      </c>
      <c r="CY5">
        <f>AB5</f>
        <v>2424.39</v>
      </c>
      <c r="CZ5">
        <f>AF5</f>
        <v>147.49</v>
      </c>
      <c r="DA5">
        <f>AJ5</f>
        <v>13.79</v>
      </c>
      <c r="DB5">
        <f>ROUND(ROUND(AT5*CZ5,2),6)</f>
        <v>932.06</v>
      </c>
      <c r="DC5">
        <f>ROUND(ROUND(AT5*AG5,2),6)</f>
        <v>91.89</v>
      </c>
      <c r="DD5" t="s">
        <v>3</v>
      </c>
      <c r="DE5" t="s">
        <v>3</v>
      </c>
      <c r="DF5">
        <f t="shared" si="0"/>
        <v>0</v>
      </c>
      <c r="DG5">
        <f>ROUND(ROUND(AF5*AJ5,2)*CX5,2)</f>
        <v>5701.67</v>
      </c>
      <c r="DH5">
        <f>ROUND(ROUND(AG5*AK5,2)*CX5,2)</f>
        <v>1902.28</v>
      </c>
      <c r="DI5">
        <f t="shared" si="1"/>
        <v>0</v>
      </c>
      <c r="DJ5">
        <f>DG5</f>
        <v>5701.67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59521336</v>
      </c>
      <c r="C6">
        <v>59522016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564</v>
      </c>
      <c r="J6" t="s">
        <v>3</v>
      </c>
      <c r="K6" t="s">
        <v>565</v>
      </c>
      <c r="L6">
        <v>1191</v>
      </c>
      <c r="N6">
        <v>1013</v>
      </c>
      <c r="O6" t="s">
        <v>566</v>
      </c>
      <c r="P6" t="s">
        <v>566</v>
      </c>
      <c r="Q6">
        <v>1</v>
      </c>
      <c r="W6">
        <v>0</v>
      </c>
      <c r="X6">
        <v>476480486</v>
      </c>
      <c r="Y6">
        <f>(AT6*1.1)</f>
        <v>211.97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192.7</v>
      </c>
      <c r="AU6" t="s">
        <v>20</v>
      </c>
      <c r="AV6">
        <v>1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0</v>
      </c>
      <c r="CW6">
        <v>0</v>
      </c>
      <c r="CX6">
        <f>ROUND(Y6*Source!I31,9)</f>
        <v>0</v>
      </c>
      <c r="CY6">
        <f>AD6</f>
        <v>0</v>
      </c>
      <c r="CZ6">
        <f>AH6</f>
        <v>0</v>
      </c>
      <c r="DA6">
        <f>AL6</f>
        <v>1</v>
      </c>
      <c r="DB6">
        <f>ROUND((ROUND(AT6*CZ6,2)*1.1),6)</f>
        <v>0</v>
      </c>
      <c r="DC6">
        <f>ROUND((ROUND(AT6*AG6,2)*1.1),6)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 t="shared" si="1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ROW(Source!A32)</f>
        <v>32</v>
      </c>
      <c r="B7">
        <v>59521336</v>
      </c>
      <c r="C7">
        <v>59521529</v>
      </c>
      <c r="D7">
        <v>30515951</v>
      </c>
      <c r="E7">
        <v>30515945</v>
      </c>
      <c r="F7">
        <v>1</v>
      </c>
      <c r="G7">
        <v>30515945</v>
      </c>
      <c r="H7">
        <v>1</v>
      </c>
      <c r="I7" t="s">
        <v>564</v>
      </c>
      <c r="J7" t="s">
        <v>3</v>
      </c>
      <c r="K7" t="s">
        <v>565</v>
      </c>
      <c r="L7">
        <v>1191</v>
      </c>
      <c r="N7">
        <v>1013</v>
      </c>
      <c r="O7" t="s">
        <v>566</v>
      </c>
      <c r="P7" t="s">
        <v>566</v>
      </c>
      <c r="Q7">
        <v>1</v>
      </c>
      <c r="W7">
        <v>0</v>
      </c>
      <c r="X7">
        <v>476480486</v>
      </c>
      <c r="Y7">
        <f>((AT7*1.1)*1.3)</f>
        <v>275.56100000000004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192.7</v>
      </c>
      <c r="AU7" t="s">
        <v>42</v>
      </c>
      <c r="AV7">
        <v>1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0</v>
      </c>
      <c r="CW7">
        <v>0</v>
      </c>
      <c r="CX7">
        <f>ROUND(Y7*Source!I32,9)</f>
        <v>0</v>
      </c>
      <c r="CY7">
        <f>AD7</f>
        <v>0</v>
      </c>
      <c r="CZ7">
        <f>AH7</f>
        <v>0</v>
      </c>
      <c r="DA7">
        <f>AL7</f>
        <v>1</v>
      </c>
      <c r="DB7">
        <f>ROUND(((ROUND(AT7*CZ7,2)*1.1)*1.3),6)</f>
        <v>0</v>
      </c>
      <c r="DC7">
        <f>ROUND(((ROUND(AT7*AG7,2)*1.1)*1.3),6)</f>
        <v>0</v>
      </c>
      <c r="DD7" t="s">
        <v>3</v>
      </c>
      <c r="DE7" t="s">
        <v>3</v>
      </c>
      <c r="DF7">
        <f t="shared" si="0"/>
        <v>0</v>
      </c>
      <c r="DG7">
        <f>ROUND(ROUND(AF7,2)*CX7,2)</f>
        <v>0</v>
      </c>
      <c r="DH7">
        <f>ROUND(ROUND(AG7,2)*CX7,2)</f>
        <v>0</v>
      </c>
      <c r="DI7">
        <f t="shared" si="1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ROW(Source!A33)</f>
        <v>33</v>
      </c>
      <c r="B8">
        <v>59521336</v>
      </c>
      <c r="C8">
        <v>59521531</v>
      </c>
      <c r="D8">
        <v>30515951</v>
      </c>
      <c r="E8">
        <v>30515945</v>
      </c>
      <c r="F8">
        <v>1</v>
      </c>
      <c r="G8">
        <v>30515945</v>
      </c>
      <c r="H8">
        <v>1</v>
      </c>
      <c r="I8" t="s">
        <v>564</v>
      </c>
      <c r="J8" t="s">
        <v>3</v>
      </c>
      <c r="K8" t="s">
        <v>565</v>
      </c>
      <c r="L8">
        <v>1191</v>
      </c>
      <c r="N8">
        <v>1013</v>
      </c>
      <c r="O8" t="s">
        <v>566</v>
      </c>
      <c r="P8" t="s">
        <v>566</v>
      </c>
      <c r="Q8">
        <v>1</v>
      </c>
      <c r="W8">
        <v>0</v>
      </c>
      <c r="X8">
        <v>476480486</v>
      </c>
      <c r="Y8">
        <f>((AT8*0.5)*1.1)</f>
        <v>0.65449999999999997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1.19</v>
      </c>
      <c r="AU8" t="s">
        <v>47</v>
      </c>
      <c r="AV8">
        <v>1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ROUND(AT8*Source!I33*AH8*AL8,2)</f>
        <v>0</v>
      </c>
      <c r="CV8">
        <f>ROUND(Y8*Source!I33,9)</f>
        <v>0.29033619999999999</v>
      </c>
      <c r="CW8">
        <v>0</v>
      </c>
      <c r="CX8">
        <f>ROUND(Y8*Source!I33,9)</f>
        <v>0.29033619999999999</v>
      </c>
      <c r="CY8">
        <f>AD8</f>
        <v>0</v>
      </c>
      <c r="CZ8">
        <f>AH8</f>
        <v>0</v>
      </c>
      <c r="DA8">
        <f>AL8</f>
        <v>1</v>
      </c>
      <c r="DB8">
        <f>ROUND(((ROUND(AT8*CZ8,2)*0.5)*1.1),6)</f>
        <v>0</v>
      </c>
      <c r="DC8">
        <f>ROUND(((ROUND(AT8*AG8,2)*0.5)*1.1),6)</f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>ROUND(ROUND(AG8,2)*CX8,2)</f>
        <v>0</v>
      </c>
      <c r="DI8">
        <f t="shared" si="1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ROW(Source!A33)</f>
        <v>33</v>
      </c>
      <c r="B9">
        <v>59521336</v>
      </c>
      <c r="C9">
        <v>59521531</v>
      </c>
      <c r="D9">
        <v>30595241</v>
      </c>
      <c r="E9">
        <v>1</v>
      </c>
      <c r="F9">
        <v>1</v>
      </c>
      <c r="G9">
        <v>30515945</v>
      </c>
      <c r="H9">
        <v>2</v>
      </c>
      <c r="I9" t="s">
        <v>567</v>
      </c>
      <c r="J9" t="s">
        <v>568</v>
      </c>
      <c r="K9" t="s">
        <v>569</v>
      </c>
      <c r="L9">
        <v>1368</v>
      </c>
      <c r="N9">
        <v>1011</v>
      </c>
      <c r="O9" t="s">
        <v>401</v>
      </c>
      <c r="P9" t="s">
        <v>401</v>
      </c>
      <c r="Q9">
        <v>1</v>
      </c>
      <c r="W9">
        <v>0</v>
      </c>
      <c r="X9">
        <v>-1749824860</v>
      </c>
      <c r="Y9">
        <f>((AT9*0.9)*1.1)</f>
        <v>6.2563050000000002</v>
      </c>
      <c r="AA9">
        <v>0</v>
      </c>
      <c r="AB9">
        <v>2424.39</v>
      </c>
      <c r="AC9">
        <v>808.87</v>
      </c>
      <c r="AD9">
        <v>0</v>
      </c>
      <c r="AE9">
        <v>0</v>
      </c>
      <c r="AF9">
        <v>147.49</v>
      </c>
      <c r="AG9">
        <v>14.54</v>
      </c>
      <c r="AH9">
        <v>0</v>
      </c>
      <c r="AI9">
        <v>1</v>
      </c>
      <c r="AJ9">
        <v>13.79</v>
      </c>
      <c r="AK9">
        <v>46.67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6.3194999999999997</v>
      </c>
      <c r="AU9" t="s">
        <v>46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ROUND(Y9*Source!I33*DO9,9)</f>
        <v>0</v>
      </c>
      <c r="CX9">
        <f>ROUND(Y9*Source!I33,9)</f>
        <v>2.7752968980000001</v>
      </c>
      <c r="CY9">
        <f>AB9</f>
        <v>2424.39</v>
      </c>
      <c r="CZ9">
        <f>AF9</f>
        <v>147.49</v>
      </c>
      <c r="DA9">
        <f>AJ9</f>
        <v>13.79</v>
      </c>
      <c r="DB9">
        <f>ROUND(((ROUND(AT9*CZ9,2)*0.9)*1.1),6)</f>
        <v>922.73940000000005</v>
      </c>
      <c r="DC9">
        <f>ROUND(((ROUND(AT9*AG9,2)*0.9)*1.1),6)</f>
        <v>90.971100000000007</v>
      </c>
      <c r="DD9" t="s">
        <v>3</v>
      </c>
      <c r="DE9" t="s">
        <v>3</v>
      </c>
      <c r="DF9">
        <f t="shared" si="0"/>
        <v>0</v>
      </c>
      <c r="DG9">
        <f>ROUND(ROUND(AF9*AJ9,2)*CX9,2)</f>
        <v>5644.65</v>
      </c>
      <c r="DH9">
        <f>ROUND(ROUND(AG9*AK9,2)*CX9,2)</f>
        <v>1883.26</v>
      </c>
      <c r="DI9">
        <f t="shared" si="1"/>
        <v>0</v>
      </c>
      <c r="DJ9">
        <f>DG9</f>
        <v>5644.65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ROW(Source!A35)</f>
        <v>35</v>
      </c>
      <c r="B10">
        <v>59521336</v>
      </c>
      <c r="C10">
        <v>59521534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564</v>
      </c>
      <c r="J10" t="s">
        <v>3</v>
      </c>
      <c r="K10" t="s">
        <v>565</v>
      </c>
      <c r="L10">
        <v>1191</v>
      </c>
      <c r="N10">
        <v>1013</v>
      </c>
      <c r="O10" t="s">
        <v>566</v>
      </c>
      <c r="P10" t="s">
        <v>566</v>
      </c>
      <c r="Q10">
        <v>1</v>
      </c>
      <c r="W10">
        <v>0</v>
      </c>
      <c r="X10">
        <v>476480486</v>
      </c>
      <c r="Y10">
        <f>(AT10*1.1)</f>
        <v>117.74400000000001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107.04</v>
      </c>
      <c r="AU10" t="s">
        <v>20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ROUND(AT10*Source!I35*AH10*AL10,2)</f>
        <v>0</v>
      </c>
      <c r="CV10">
        <f>ROUND(Y10*Source!I35,9)</f>
        <v>0</v>
      </c>
      <c r="CW10">
        <v>0</v>
      </c>
      <c r="CX10">
        <f>ROUND(Y10*Source!I35,9)</f>
        <v>0</v>
      </c>
      <c r="CY10">
        <f>AD10</f>
        <v>0</v>
      </c>
      <c r="CZ10">
        <f>AH10</f>
        <v>0</v>
      </c>
      <c r="DA10">
        <f>AL10</f>
        <v>1</v>
      </c>
      <c r="DB10">
        <f>ROUND((ROUND(AT10*CZ10,2)*1.1),6)</f>
        <v>0</v>
      </c>
      <c r="DC10">
        <f>ROUND((ROUND(AT10*AG10,2)*1.1),6)</f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>ROUND(ROUND(AG10,2)*CX10,2)</f>
        <v>0</v>
      </c>
      <c r="DI10">
        <f t="shared" si="1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ROW(Source!A37)</f>
        <v>37</v>
      </c>
      <c r="B11">
        <v>59521336</v>
      </c>
      <c r="C11">
        <v>59522019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564</v>
      </c>
      <c r="J11" t="s">
        <v>3</v>
      </c>
      <c r="K11" t="s">
        <v>565</v>
      </c>
      <c r="L11">
        <v>1191</v>
      </c>
      <c r="N11">
        <v>1013</v>
      </c>
      <c r="O11" t="s">
        <v>566</v>
      </c>
      <c r="P11" t="s">
        <v>566</v>
      </c>
      <c r="Q11">
        <v>1</v>
      </c>
      <c r="W11">
        <v>0</v>
      </c>
      <c r="X11">
        <v>476480486</v>
      </c>
      <c r="Y11">
        <f>(AT11*1.1)</f>
        <v>0.8580000000000001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0.78</v>
      </c>
      <c r="AU11" t="s">
        <v>20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ROUND(AT11*Source!I37*AH11*AL11,2)</f>
        <v>0</v>
      </c>
      <c r="CV11">
        <f>ROUND(Y11*Source!I37,9)</f>
        <v>4.3843800000000002</v>
      </c>
      <c r="CW11">
        <v>0</v>
      </c>
      <c r="CX11">
        <f>ROUND(Y11*Source!I37,9)</f>
        <v>4.3843800000000002</v>
      </c>
      <c r="CY11">
        <f>AD11</f>
        <v>0</v>
      </c>
      <c r="CZ11">
        <f>AH11</f>
        <v>0</v>
      </c>
      <c r="DA11">
        <f>AL11</f>
        <v>1</v>
      </c>
      <c r="DB11">
        <f>ROUND((ROUND(AT11*CZ11,2)*1.1),6)</f>
        <v>0</v>
      </c>
      <c r="DC11">
        <f>ROUND((ROUND(AT11*AG11,2)*1.1),6)</f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>ROUND(ROUND(AG11,2)*CX11,2)</f>
        <v>0</v>
      </c>
      <c r="DI11">
        <f t="shared" si="1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ROW(Source!A37)</f>
        <v>37</v>
      </c>
      <c r="B12">
        <v>59521336</v>
      </c>
      <c r="C12">
        <v>59522019</v>
      </c>
      <c r="D12">
        <v>30595692</v>
      </c>
      <c r="E12">
        <v>1</v>
      </c>
      <c r="F12">
        <v>1</v>
      </c>
      <c r="G12">
        <v>30515945</v>
      </c>
      <c r="H12">
        <v>2</v>
      </c>
      <c r="I12" t="s">
        <v>573</v>
      </c>
      <c r="J12" t="s">
        <v>574</v>
      </c>
      <c r="K12" t="s">
        <v>575</v>
      </c>
      <c r="L12">
        <v>1368</v>
      </c>
      <c r="N12">
        <v>1011</v>
      </c>
      <c r="O12" t="s">
        <v>401</v>
      </c>
      <c r="P12" t="s">
        <v>401</v>
      </c>
      <c r="Q12">
        <v>1</v>
      </c>
      <c r="W12">
        <v>0</v>
      </c>
      <c r="X12">
        <v>-697602164</v>
      </c>
      <c r="Y12">
        <f>(AT12*1.1)</f>
        <v>0.19800000000000001</v>
      </c>
      <c r="AA12">
        <v>0</v>
      </c>
      <c r="AB12">
        <v>870.75</v>
      </c>
      <c r="AC12">
        <v>616.66</v>
      </c>
      <c r="AD12">
        <v>0</v>
      </c>
      <c r="AE12">
        <v>0</v>
      </c>
      <c r="AF12">
        <v>34.479999999999997</v>
      </c>
      <c r="AG12">
        <v>12.62</v>
      </c>
      <c r="AH12">
        <v>0</v>
      </c>
      <c r="AI12">
        <v>1</v>
      </c>
      <c r="AJ12">
        <v>24.12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0.18</v>
      </c>
      <c r="AU12" t="s">
        <v>20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ROUND(Y12*Source!I37*DO12,9)</f>
        <v>0</v>
      </c>
      <c r="CX12">
        <f>ROUND(Y12*Source!I37,9)</f>
        <v>1.0117799999999999</v>
      </c>
      <c r="CY12">
        <f>AB12</f>
        <v>870.75</v>
      </c>
      <c r="CZ12">
        <f>AF12</f>
        <v>34.479999999999997</v>
      </c>
      <c r="DA12">
        <f>AJ12</f>
        <v>24.12</v>
      </c>
      <c r="DB12">
        <f>ROUND((ROUND(AT12*CZ12,2)*1.1),6)</f>
        <v>6.8310000000000004</v>
      </c>
      <c r="DC12">
        <f>ROUND((ROUND(AT12*AG12,2)*1.1),6)</f>
        <v>2.4969999999999999</v>
      </c>
      <c r="DD12" t="s">
        <v>3</v>
      </c>
      <c r="DE12" t="s">
        <v>3</v>
      </c>
      <c r="DF12">
        <f t="shared" si="0"/>
        <v>0</v>
      </c>
      <c r="DG12">
        <f>ROUND(ROUND(AF12*AJ12,2)*CX12,2)</f>
        <v>841.46</v>
      </c>
      <c r="DH12">
        <f>ROUND(ROUND(AG12*AK12,2)*CX12,2)</f>
        <v>595.91999999999996</v>
      </c>
      <c r="DI12">
        <f t="shared" si="1"/>
        <v>0</v>
      </c>
      <c r="DJ12">
        <f>DG12</f>
        <v>841.46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ROW(Source!A37)</f>
        <v>37</v>
      </c>
      <c r="B13">
        <v>59521336</v>
      </c>
      <c r="C13">
        <v>59522019</v>
      </c>
      <c r="D13">
        <v>30596103</v>
      </c>
      <c r="E13">
        <v>1</v>
      </c>
      <c r="F13">
        <v>1</v>
      </c>
      <c r="G13">
        <v>30515945</v>
      </c>
      <c r="H13">
        <v>2</v>
      </c>
      <c r="I13" t="s">
        <v>576</v>
      </c>
      <c r="J13" t="s">
        <v>577</v>
      </c>
      <c r="K13" t="s">
        <v>578</v>
      </c>
      <c r="L13">
        <v>1368</v>
      </c>
      <c r="N13">
        <v>1011</v>
      </c>
      <c r="O13" t="s">
        <v>401</v>
      </c>
      <c r="P13" t="s">
        <v>401</v>
      </c>
      <c r="Q13">
        <v>1</v>
      </c>
      <c r="W13">
        <v>0</v>
      </c>
      <c r="X13">
        <v>1114914448</v>
      </c>
      <c r="Y13">
        <f>(AT13*1.1)</f>
        <v>0.39600000000000002</v>
      </c>
      <c r="AA13">
        <v>0</v>
      </c>
      <c r="AB13">
        <v>1.81</v>
      </c>
      <c r="AC13">
        <v>0</v>
      </c>
      <c r="AD13">
        <v>0</v>
      </c>
      <c r="AE13">
        <v>0</v>
      </c>
      <c r="AF13">
        <v>0.2</v>
      </c>
      <c r="AG13">
        <v>0</v>
      </c>
      <c r="AH13">
        <v>0</v>
      </c>
      <c r="AI13">
        <v>1</v>
      </c>
      <c r="AJ13">
        <v>8.65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0.36</v>
      </c>
      <c r="AU13" t="s">
        <v>20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ROUND(Y13*Source!I37*DO13,9)</f>
        <v>0</v>
      </c>
      <c r="CX13">
        <f>ROUND(Y13*Source!I37,9)</f>
        <v>2.0235599999999998</v>
      </c>
      <c r="CY13">
        <f>AB13</f>
        <v>1.81</v>
      </c>
      <c r="CZ13">
        <f>AF13</f>
        <v>0.2</v>
      </c>
      <c r="DA13">
        <f>AJ13</f>
        <v>8.65</v>
      </c>
      <c r="DB13">
        <f>ROUND((ROUND(AT13*CZ13,2)*1.1),6)</f>
        <v>7.6999999999999999E-2</v>
      </c>
      <c r="DC13">
        <f>ROUND((ROUND(AT13*AG13,2)*1.1),6)</f>
        <v>0</v>
      </c>
      <c r="DD13" t="s">
        <v>3</v>
      </c>
      <c r="DE13" t="s">
        <v>3</v>
      </c>
      <c r="DF13">
        <f t="shared" si="0"/>
        <v>0</v>
      </c>
      <c r="DG13">
        <f>ROUND(ROUND(AF13*AJ13,2)*CX13,2)</f>
        <v>3.5</v>
      </c>
      <c r="DH13">
        <f>ROUND(ROUND(AG13*AK13,2)*CX13,2)</f>
        <v>0</v>
      </c>
      <c r="DI13">
        <f t="shared" si="1"/>
        <v>0</v>
      </c>
      <c r="DJ13">
        <f>DG13</f>
        <v>3.5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ROW(Source!A37)</f>
        <v>37</v>
      </c>
      <c r="B14">
        <v>59521336</v>
      </c>
      <c r="C14">
        <v>59522019</v>
      </c>
      <c r="D14">
        <v>30595410</v>
      </c>
      <c r="E14">
        <v>1</v>
      </c>
      <c r="F14">
        <v>1</v>
      </c>
      <c r="G14">
        <v>30515945</v>
      </c>
      <c r="H14">
        <v>2</v>
      </c>
      <c r="I14" t="s">
        <v>579</v>
      </c>
      <c r="J14" t="s">
        <v>580</v>
      </c>
      <c r="K14" t="s">
        <v>581</v>
      </c>
      <c r="L14">
        <v>1368</v>
      </c>
      <c r="N14">
        <v>1011</v>
      </c>
      <c r="O14" t="s">
        <v>401</v>
      </c>
      <c r="P14" t="s">
        <v>401</v>
      </c>
      <c r="Q14">
        <v>1</v>
      </c>
      <c r="W14">
        <v>0</v>
      </c>
      <c r="X14">
        <v>1218242136</v>
      </c>
      <c r="Y14">
        <f>(AT14*1.1)</f>
        <v>7.7000000000000013E-2</v>
      </c>
      <c r="AA14">
        <v>0</v>
      </c>
      <c r="AB14">
        <v>2250.15</v>
      </c>
      <c r="AC14">
        <v>710.48</v>
      </c>
      <c r="AD14">
        <v>0</v>
      </c>
      <c r="AE14">
        <v>0</v>
      </c>
      <c r="AF14">
        <v>153.94999999999999</v>
      </c>
      <c r="AG14">
        <v>14.54</v>
      </c>
      <c r="AH14">
        <v>0</v>
      </c>
      <c r="AI14">
        <v>1</v>
      </c>
      <c r="AJ14">
        <v>13.96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7.0000000000000007E-2</v>
      </c>
      <c r="AU14" t="s">
        <v>20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ROUND(Y14*Source!I37*DO14,9)</f>
        <v>0</v>
      </c>
      <c r="CX14">
        <f>ROUND(Y14*Source!I37,9)</f>
        <v>0.39346999999999999</v>
      </c>
      <c r="CY14">
        <f>AB14</f>
        <v>2250.15</v>
      </c>
      <c r="CZ14">
        <f>AF14</f>
        <v>153.94999999999999</v>
      </c>
      <c r="DA14">
        <f>AJ14</f>
        <v>13.96</v>
      </c>
      <c r="DB14">
        <f>ROUND((ROUND(AT14*CZ14,2)*1.1),6)</f>
        <v>11.858000000000001</v>
      </c>
      <c r="DC14">
        <f>ROUND((ROUND(AT14*AG14,2)*1.1),6)</f>
        <v>1.1220000000000001</v>
      </c>
      <c r="DD14" t="s">
        <v>3</v>
      </c>
      <c r="DE14" t="s">
        <v>3</v>
      </c>
      <c r="DF14">
        <f t="shared" si="0"/>
        <v>0</v>
      </c>
      <c r="DG14">
        <f>ROUND(ROUND(AF14*AJ14,2)*CX14,2)</f>
        <v>845.62</v>
      </c>
      <c r="DH14">
        <f>ROUND(ROUND(AG14*AK14,2)*CX14,2)</f>
        <v>267</v>
      </c>
      <c r="DI14">
        <f t="shared" si="1"/>
        <v>0</v>
      </c>
      <c r="DJ14">
        <f>DG14</f>
        <v>845.62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ROW(Source!A37)</f>
        <v>37</v>
      </c>
      <c r="B15">
        <v>59521336</v>
      </c>
      <c r="C15">
        <v>59522019</v>
      </c>
      <c r="D15">
        <v>30571181</v>
      </c>
      <c r="E15">
        <v>1</v>
      </c>
      <c r="F15">
        <v>1</v>
      </c>
      <c r="G15">
        <v>30515945</v>
      </c>
      <c r="H15">
        <v>3</v>
      </c>
      <c r="I15" t="s">
        <v>582</v>
      </c>
      <c r="J15" t="s">
        <v>583</v>
      </c>
      <c r="K15" t="s">
        <v>584</v>
      </c>
      <c r="L15">
        <v>1339</v>
      </c>
      <c r="N15">
        <v>1007</v>
      </c>
      <c r="O15" t="s">
        <v>70</v>
      </c>
      <c r="P15" t="s">
        <v>70</v>
      </c>
      <c r="Q15">
        <v>1</v>
      </c>
      <c r="W15">
        <v>0</v>
      </c>
      <c r="X15">
        <v>-862991314</v>
      </c>
      <c r="Y15">
        <f>AT15</f>
        <v>0.15</v>
      </c>
      <c r="AA15">
        <v>49.99</v>
      </c>
      <c r="AB15">
        <v>0</v>
      </c>
      <c r="AC15">
        <v>0</v>
      </c>
      <c r="AD15">
        <v>0</v>
      </c>
      <c r="AE15">
        <v>7.07</v>
      </c>
      <c r="AF15">
        <v>0</v>
      </c>
      <c r="AG15">
        <v>0</v>
      </c>
      <c r="AH15">
        <v>0</v>
      </c>
      <c r="AI15">
        <v>7.05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0.15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ROUND(Y15*Source!I37,9)</f>
        <v>0.76649999999999996</v>
      </c>
      <c r="CY15">
        <f>AA15</f>
        <v>49.99</v>
      </c>
      <c r="CZ15">
        <f>AE15</f>
        <v>7.07</v>
      </c>
      <c r="DA15">
        <f>AI15</f>
        <v>7.05</v>
      </c>
      <c r="DB15">
        <f>ROUND(ROUND(AT15*CZ15,2),6)</f>
        <v>1.06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38.200000000000003</v>
      </c>
      <c r="DG15">
        <f>ROUND(ROUND(AF15,2)*CX15,2)</f>
        <v>0</v>
      </c>
      <c r="DH15">
        <f>ROUND(ROUND(AG15,2)*CX15,2)</f>
        <v>0</v>
      </c>
      <c r="DI15">
        <f t="shared" si="1"/>
        <v>0</v>
      </c>
      <c r="DJ15">
        <f>DF15</f>
        <v>38.200000000000003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ROW(Source!A37)</f>
        <v>37</v>
      </c>
      <c r="B16">
        <v>59521336</v>
      </c>
      <c r="C16">
        <v>59522019</v>
      </c>
      <c r="D16">
        <v>58906260</v>
      </c>
      <c r="E16">
        <v>1</v>
      </c>
      <c r="F16">
        <v>1</v>
      </c>
      <c r="G16">
        <v>30515945</v>
      </c>
      <c r="H16">
        <v>3</v>
      </c>
      <c r="I16" t="s">
        <v>68</v>
      </c>
      <c r="J16" t="s">
        <v>71</v>
      </c>
      <c r="K16" t="s">
        <v>69</v>
      </c>
      <c r="L16">
        <v>1339</v>
      </c>
      <c r="N16">
        <v>1007</v>
      </c>
      <c r="O16" t="s">
        <v>70</v>
      </c>
      <c r="P16" t="s">
        <v>70</v>
      </c>
      <c r="Q16">
        <v>1</v>
      </c>
      <c r="W16">
        <v>0</v>
      </c>
      <c r="X16">
        <v>1061610425</v>
      </c>
      <c r="Y16">
        <f>AT16</f>
        <v>1.1000000000000001</v>
      </c>
      <c r="AA16">
        <v>901.41</v>
      </c>
      <c r="AB16">
        <v>0</v>
      </c>
      <c r="AC16">
        <v>0</v>
      </c>
      <c r="AD16">
        <v>0</v>
      </c>
      <c r="AE16">
        <v>104.99</v>
      </c>
      <c r="AF16">
        <v>0</v>
      </c>
      <c r="AG16">
        <v>0</v>
      </c>
      <c r="AH16">
        <v>0</v>
      </c>
      <c r="AI16">
        <v>8.56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1.1000000000000001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ROUND(Y16*Source!I37,9)</f>
        <v>5.6210000000000004</v>
      </c>
      <c r="CY16">
        <f>AA16</f>
        <v>901.41</v>
      </c>
      <c r="CZ16">
        <f>AE16</f>
        <v>104.99</v>
      </c>
      <c r="DA16">
        <f>AI16</f>
        <v>8.56</v>
      </c>
      <c r="DB16">
        <f>ROUND(ROUND(AT16*CZ16,2),6)</f>
        <v>115.49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5051.6499999999996</v>
      </c>
      <c r="DG16">
        <f>ROUND(ROUND(AF16,2)*CX16,2)</f>
        <v>0</v>
      </c>
      <c r="DH16">
        <f>ROUND(ROUND(AG16,2)*CX16,2)</f>
        <v>0</v>
      </c>
      <c r="DI16">
        <f t="shared" si="1"/>
        <v>0</v>
      </c>
      <c r="DJ16">
        <f>DF16</f>
        <v>5051.6499999999996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ROW(Source!A39)</f>
        <v>39</v>
      </c>
      <c r="B17">
        <v>59521336</v>
      </c>
      <c r="C17">
        <v>59521537</v>
      </c>
      <c r="D17">
        <v>30515951</v>
      </c>
      <c r="E17">
        <v>30515945</v>
      </c>
      <c r="F17">
        <v>1</v>
      </c>
      <c r="G17">
        <v>30515945</v>
      </c>
      <c r="H17">
        <v>1</v>
      </c>
      <c r="I17" t="s">
        <v>564</v>
      </c>
      <c r="J17" t="s">
        <v>3</v>
      </c>
      <c r="K17" t="s">
        <v>565</v>
      </c>
      <c r="L17">
        <v>1191</v>
      </c>
      <c r="N17">
        <v>1013</v>
      </c>
      <c r="O17" t="s">
        <v>566</v>
      </c>
      <c r="P17" t="s">
        <v>566</v>
      </c>
      <c r="Q17">
        <v>1</v>
      </c>
      <c r="W17">
        <v>0</v>
      </c>
      <c r="X17">
        <v>476480486</v>
      </c>
      <c r="Y17">
        <f>(AT17*1.1)</f>
        <v>0.93500000000000005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0.85</v>
      </c>
      <c r="AU17" t="s">
        <v>20</v>
      </c>
      <c r="AV17">
        <v>1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ROUND(AT17*Source!I39*AH17*AL17,2)</f>
        <v>0</v>
      </c>
      <c r="CV17">
        <f>ROUND(Y17*Source!I39,9)</f>
        <v>5.0957499999999998</v>
      </c>
      <c r="CW17">
        <v>0</v>
      </c>
      <c r="CX17">
        <f>ROUND(Y17*Source!I39,9)</f>
        <v>5.0957499999999998</v>
      </c>
      <c r="CY17">
        <f>AD17</f>
        <v>0</v>
      </c>
      <c r="CZ17">
        <f>AH17</f>
        <v>0</v>
      </c>
      <c r="DA17">
        <f>AL17</f>
        <v>1</v>
      </c>
      <c r="DB17">
        <f>ROUND((ROUND(AT17*CZ17,2)*1.1),6)</f>
        <v>0</v>
      </c>
      <c r="DC17">
        <f>ROUND((ROUND(AT17*AG17,2)*1.1),6)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 t="shared" si="1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ROW(Source!A39)</f>
        <v>39</v>
      </c>
      <c r="B18">
        <v>59521336</v>
      </c>
      <c r="C18">
        <v>59521537</v>
      </c>
      <c r="D18">
        <v>30595692</v>
      </c>
      <c r="E18">
        <v>1</v>
      </c>
      <c r="F18">
        <v>1</v>
      </c>
      <c r="G18">
        <v>30515945</v>
      </c>
      <c r="H18">
        <v>2</v>
      </c>
      <c r="I18" t="s">
        <v>573</v>
      </c>
      <c r="J18" t="s">
        <v>574</v>
      </c>
      <c r="K18" t="s">
        <v>575</v>
      </c>
      <c r="L18">
        <v>1368</v>
      </c>
      <c r="N18">
        <v>1011</v>
      </c>
      <c r="O18" t="s">
        <v>401</v>
      </c>
      <c r="P18" t="s">
        <v>401</v>
      </c>
      <c r="Q18">
        <v>1</v>
      </c>
      <c r="W18">
        <v>0</v>
      </c>
      <c r="X18">
        <v>-697602164</v>
      </c>
      <c r="Y18">
        <f>(AT18*1.1)</f>
        <v>0.22000000000000003</v>
      </c>
      <c r="AA18">
        <v>0</v>
      </c>
      <c r="AB18">
        <v>870.75</v>
      </c>
      <c r="AC18">
        <v>616.66</v>
      </c>
      <c r="AD18">
        <v>0</v>
      </c>
      <c r="AE18">
        <v>0</v>
      </c>
      <c r="AF18">
        <v>34.479999999999997</v>
      </c>
      <c r="AG18">
        <v>12.62</v>
      </c>
      <c r="AH18">
        <v>0</v>
      </c>
      <c r="AI18">
        <v>1</v>
      </c>
      <c r="AJ18">
        <v>24.12</v>
      </c>
      <c r="AK18">
        <v>46.67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0.2</v>
      </c>
      <c r="AU18" t="s">
        <v>20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ROUND(Y18*Source!I39*DO18,9)</f>
        <v>0</v>
      </c>
      <c r="CX18">
        <f>ROUND(Y18*Source!I39,9)</f>
        <v>1.1990000000000001</v>
      </c>
      <c r="CY18">
        <f>AB18</f>
        <v>870.75</v>
      </c>
      <c r="CZ18">
        <f>AF18</f>
        <v>34.479999999999997</v>
      </c>
      <c r="DA18">
        <f>AJ18</f>
        <v>24.12</v>
      </c>
      <c r="DB18">
        <f>ROUND((ROUND(AT18*CZ18,2)*1.1),6)</f>
        <v>7.59</v>
      </c>
      <c r="DC18">
        <f>ROUND((ROUND(AT18*AG18,2)*1.1),6)</f>
        <v>2.7719999999999998</v>
      </c>
      <c r="DD18" t="s">
        <v>3</v>
      </c>
      <c r="DE18" t="s">
        <v>3</v>
      </c>
      <c r="DF18">
        <f>ROUND(ROUND(AE18,2)*CX18,2)</f>
        <v>0</v>
      </c>
      <c r="DG18">
        <f>ROUND(ROUND(AF18*AJ18,2)*CX18,2)</f>
        <v>997.16</v>
      </c>
      <c r="DH18">
        <f>ROUND(ROUND(AG18*AK18,2)*CX18,2)</f>
        <v>706.19</v>
      </c>
      <c r="DI18">
        <f t="shared" si="1"/>
        <v>0</v>
      </c>
      <c r="DJ18">
        <f>DG18</f>
        <v>997.16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ROW(Source!A39)</f>
        <v>39</v>
      </c>
      <c r="B19">
        <v>59521336</v>
      </c>
      <c r="C19">
        <v>59521537</v>
      </c>
      <c r="D19">
        <v>30596103</v>
      </c>
      <c r="E19">
        <v>1</v>
      </c>
      <c r="F19">
        <v>1</v>
      </c>
      <c r="G19">
        <v>30515945</v>
      </c>
      <c r="H19">
        <v>2</v>
      </c>
      <c r="I19" t="s">
        <v>576</v>
      </c>
      <c r="J19" t="s">
        <v>577</v>
      </c>
      <c r="K19" t="s">
        <v>578</v>
      </c>
      <c r="L19">
        <v>1368</v>
      </c>
      <c r="N19">
        <v>1011</v>
      </c>
      <c r="O19" t="s">
        <v>401</v>
      </c>
      <c r="P19" t="s">
        <v>401</v>
      </c>
      <c r="Q19">
        <v>1</v>
      </c>
      <c r="W19">
        <v>0</v>
      </c>
      <c r="X19">
        <v>1114914448</v>
      </c>
      <c r="Y19">
        <f>(AT19*1.1)</f>
        <v>0.44000000000000006</v>
      </c>
      <c r="AA19">
        <v>0</v>
      </c>
      <c r="AB19">
        <v>1.81</v>
      </c>
      <c r="AC19">
        <v>0</v>
      </c>
      <c r="AD19">
        <v>0</v>
      </c>
      <c r="AE19">
        <v>0</v>
      </c>
      <c r="AF19">
        <v>0.2</v>
      </c>
      <c r="AG19">
        <v>0</v>
      </c>
      <c r="AH19">
        <v>0</v>
      </c>
      <c r="AI19">
        <v>1</v>
      </c>
      <c r="AJ19">
        <v>8.65</v>
      </c>
      <c r="AK19">
        <v>46.67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0.4</v>
      </c>
      <c r="AU19" t="s">
        <v>20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ROUND(Y19*Source!I39*DO19,9)</f>
        <v>0</v>
      </c>
      <c r="CX19">
        <f>ROUND(Y19*Source!I39,9)</f>
        <v>2.3980000000000001</v>
      </c>
      <c r="CY19">
        <f>AB19</f>
        <v>1.81</v>
      </c>
      <c r="CZ19">
        <f>AF19</f>
        <v>0.2</v>
      </c>
      <c r="DA19">
        <f>AJ19</f>
        <v>8.65</v>
      </c>
      <c r="DB19">
        <f>ROUND((ROUND(AT19*CZ19,2)*1.1),6)</f>
        <v>8.7999999999999995E-2</v>
      </c>
      <c r="DC19">
        <f>ROUND((ROUND(AT19*AG19,2)*1.1),6)</f>
        <v>0</v>
      </c>
      <c r="DD19" t="s">
        <v>3</v>
      </c>
      <c r="DE19" t="s">
        <v>3</v>
      </c>
      <c r="DF19">
        <f>ROUND(ROUND(AE19,2)*CX19,2)</f>
        <v>0</v>
      </c>
      <c r="DG19">
        <f>ROUND(ROUND(AF19*AJ19,2)*CX19,2)</f>
        <v>4.1500000000000004</v>
      </c>
      <c r="DH19">
        <f>ROUND(ROUND(AG19*AK19,2)*CX19,2)</f>
        <v>0</v>
      </c>
      <c r="DI19">
        <f t="shared" si="1"/>
        <v>0</v>
      </c>
      <c r="DJ19">
        <f>DG19</f>
        <v>4.1500000000000004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ROW(Source!A39)</f>
        <v>39</v>
      </c>
      <c r="B20">
        <v>59521336</v>
      </c>
      <c r="C20">
        <v>59521537</v>
      </c>
      <c r="D20">
        <v>30595410</v>
      </c>
      <c r="E20">
        <v>1</v>
      </c>
      <c r="F20">
        <v>1</v>
      </c>
      <c r="G20">
        <v>30515945</v>
      </c>
      <c r="H20">
        <v>2</v>
      </c>
      <c r="I20" t="s">
        <v>579</v>
      </c>
      <c r="J20" t="s">
        <v>580</v>
      </c>
      <c r="K20" t="s">
        <v>581</v>
      </c>
      <c r="L20">
        <v>1368</v>
      </c>
      <c r="N20">
        <v>1011</v>
      </c>
      <c r="O20" t="s">
        <v>401</v>
      </c>
      <c r="P20" t="s">
        <v>401</v>
      </c>
      <c r="Q20">
        <v>1</v>
      </c>
      <c r="W20">
        <v>0</v>
      </c>
      <c r="X20">
        <v>1218242136</v>
      </c>
      <c r="Y20">
        <f>(AT20*1.1)</f>
        <v>7.7000000000000013E-2</v>
      </c>
      <c r="AA20">
        <v>0</v>
      </c>
      <c r="AB20">
        <v>2250.15</v>
      </c>
      <c r="AC20">
        <v>710.48</v>
      </c>
      <c r="AD20">
        <v>0</v>
      </c>
      <c r="AE20">
        <v>0</v>
      </c>
      <c r="AF20">
        <v>153.94999999999999</v>
      </c>
      <c r="AG20">
        <v>14.54</v>
      </c>
      <c r="AH20">
        <v>0</v>
      </c>
      <c r="AI20">
        <v>1</v>
      </c>
      <c r="AJ20">
        <v>13.96</v>
      </c>
      <c r="AK20">
        <v>46.67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7.0000000000000007E-2</v>
      </c>
      <c r="AU20" t="s">
        <v>20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ROUND(Y20*Source!I39*DO20,9)</f>
        <v>0</v>
      </c>
      <c r="CX20">
        <f>ROUND(Y20*Source!I39,9)</f>
        <v>0.41965000000000002</v>
      </c>
      <c r="CY20">
        <f>AB20</f>
        <v>2250.15</v>
      </c>
      <c r="CZ20">
        <f>AF20</f>
        <v>153.94999999999999</v>
      </c>
      <c r="DA20">
        <f>AJ20</f>
        <v>13.96</v>
      </c>
      <c r="DB20">
        <f>ROUND((ROUND(AT20*CZ20,2)*1.1),6)</f>
        <v>11.858000000000001</v>
      </c>
      <c r="DC20">
        <f>ROUND((ROUND(AT20*AG20,2)*1.1),6)</f>
        <v>1.1220000000000001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901.89</v>
      </c>
      <c r="DH20">
        <f>ROUND(ROUND(AG20*AK20,2)*CX20,2)</f>
        <v>284.77</v>
      </c>
      <c r="DI20">
        <f t="shared" si="1"/>
        <v>0</v>
      </c>
      <c r="DJ20">
        <f>DG20</f>
        <v>901.89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ROW(Source!A39)</f>
        <v>39</v>
      </c>
      <c r="B21">
        <v>59521336</v>
      </c>
      <c r="C21">
        <v>59521537</v>
      </c>
      <c r="D21">
        <v>30516999</v>
      </c>
      <c r="E21">
        <v>30515945</v>
      </c>
      <c r="F21">
        <v>1</v>
      </c>
      <c r="G21">
        <v>30515945</v>
      </c>
      <c r="H21">
        <v>2</v>
      </c>
      <c r="I21" t="s">
        <v>585</v>
      </c>
      <c r="J21" t="s">
        <v>3</v>
      </c>
      <c r="K21" t="s">
        <v>586</v>
      </c>
      <c r="L21">
        <v>1344</v>
      </c>
      <c r="N21">
        <v>1008</v>
      </c>
      <c r="O21" t="s">
        <v>587</v>
      </c>
      <c r="P21" t="s">
        <v>587</v>
      </c>
      <c r="Q21">
        <v>1</v>
      </c>
      <c r="W21">
        <v>0</v>
      </c>
      <c r="X21">
        <v>-1180195794</v>
      </c>
      <c r="Y21">
        <f>(AT21*1.1)</f>
        <v>2.2000000000000002E-2</v>
      </c>
      <c r="AA21">
        <v>0</v>
      </c>
      <c r="AB21">
        <v>1.05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0.02</v>
      </c>
      <c r="AU21" t="s">
        <v>20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ROUND(Y21*Source!I39*DO21,9)</f>
        <v>0</v>
      </c>
      <c r="CX21">
        <f>ROUND(Y21*Source!I39,9)</f>
        <v>0.11990000000000001</v>
      </c>
      <c r="CY21">
        <f>AB21</f>
        <v>1.05</v>
      </c>
      <c r="CZ21">
        <f>AF21</f>
        <v>1</v>
      </c>
      <c r="DA21">
        <f>AJ21</f>
        <v>1</v>
      </c>
      <c r="DB21">
        <f>ROUND((ROUND(AT21*CZ21,2)*1.1),6)</f>
        <v>2.1999999999999999E-2</v>
      </c>
      <c r="DC21">
        <f>ROUND((ROUND(AT21*AG21,2)*1.1),6)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0.12</v>
      </c>
      <c r="DH21">
        <f>ROUND(ROUND(AG21,2)*CX21,2)</f>
        <v>0</v>
      </c>
      <c r="DI21">
        <f t="shared" si="1"/>
        <v>0</v>
      </c>
      <c r="DJ21">
        <f>DG21</f>
        <v>0.12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ROW(Source!A39)</f>
        <v>39</v>
      </c>
      <c r="B22">
        <v>59521336</v>
      </c>
      <c r="C22">
        <v>59521537</v>
      </c>
      <c r="D22">
        <v>30571181</v>
      </c>
      <c r="E22">
        <v>1</v>
      </c>
      <c r="F22">
        <v>1</v>
      </c>
      <c r="G22">
        <v>30515945</v>
      </c>
      <c r="H22">
        <v>3</v>
      </c>
      <c r="I22" t="s">
        <v>582</v>
      </c>
      <c r="J22" t="s">
        <v>583</v>
      </c>
      <c r="K22" t="s">
        <v>584</v>
      </c>
      <c r="L22">
        <v>1339</v>
      </c>
      <c r="N22">
        <v>1007</v>
      </c>
      <c r="O22" t="s">
        <v>70</v>
      </c>
      <c r="P22" t="s">
        <v>70</v>
      </c>
      <c r="Q22">
        <v>1</v>
      </c>
      <c r="W22">
        <v>0</v>
      </c>
      <c r="X22">
        <v>-862991314</v>
      </c>
      <c r="Y22">
        <f>AT22</f>
        <v>0.15</v>
      </c>
      <c r="AA22">
        <v>49.99</v>
      </c>
      <c r="AB22">
        <v>0</v>
      </c>
      <c r="AC22">
        <v>0</v>
      </c>
      <c r="AD22">
        <v>0</v>
      </c>
      <c r="AE22">
        <v>7.07</v>
      </c>
      <c r="AF22">
        <v>0</v>
      </c>
      <c r="AG22">
        <v>0</v>
      </c>
      <c r="AH22">
        <v>0</v>
      </c>
      <c r="AI22">
        <v>7.05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0.15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ROUND(Y22*Source!I39,9)</f>
        <v>0.8175</v>
      </c>
      <c r="CY22">
        <f>AA22</f>
        <v>49.99</v>
      </c>
      <c r="CZ22">
        <f>AE22</f>
        <v>7.07</v>
      </c>
      <c r="DA22">
        <f>AI22</f>
        <v>7.05</v>
      </c>
      <c r="DB22">
        <f>ROUND(ROUND(AT22*CZ22,2),6)</f>
        <v>1.06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40.74</v>
      </c>
      <c r="DG22">
        <f>ROUND(ROUND(AF22,2)*CX22,2)</f>
        <v>0</v>
      </c>
      <c r="DH22">
        <f>ROUND(ROUND(AG22,2)*CX22,2)</f>
        <v>0</v>
      </c>
      <c r="DI22">
        <f t="shared" si="1"/>
        <v>0</v>
      </c>
      <c r="DJ22">
        <f>DF22</f>
        <v>40.74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ROW(Source!A39)</f>
        <v>39</v>
      </c>
      <c r="B23">
        <v>59521336</v>
      </c>
      <c r="C23">
        <v>59521537</v>
      </c>
      <c r="D23">
        <v>58905832</v>
      </c>
      <c r="E23">
        <v>1</v>
      </c>
      <c r="F23">
        <v>1</v>
      </c>
      <c r="G23">
        <v>30515945</v>
      </c>
      <c r="H23">
        <v>3</v>
      </c>
      <c r="I23" t="s">
        <v>77</v>
      </c>
      <c r="J23" t="s">
        <v>79</v>
      </c>
      <c r="K23" t="s">
        <v>78</v>
      </c>
      <c r="L23">
        <v>1339</v>
      </c>
      <c r="N23">
        <v>1007</v>
      </c>
      <c r="O23" t="s">
        <v>70</v>
      </c>
      <c r="P23" t="s">
        <v>70</v>
      </c>
      <c r="Q23">
        <v>1</v>
      </c>
      <c r="W23">
        <v>0</v>
      </c>
      <c r="X23">
        <v>1534776996</v>
      </c>
      <c r="Y23">
        <f>AT23</f>
        <v>1.1499999999999999</v>
      </c>
      <c r="AA23">
        <v>3112.88</v>
      </c>
      <c r="AB23">
        <v>0</v>
      </c>
      <c r="AC23">
        <v>0</v>
      </c>
      <c r="AD23">
        <v>0</v>
      </c>
      <c r="AE23">
        <v>123.06</v>
      </c>
      <c r="AF23">
        <v>0</v>
      </c>
      <c r="AG23">
        <v>0</v>
      </c>
      <c r="AH23">
        <v>0</v>
      </c>
      <c r="AI23">
        <v>25.22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1.1499999999999999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ROUND(Y23*Source!I39,9)</f>
        <v>6.2675000000000001</v>
      </c>
      <c r="CY23">
        <f>AA23</f>
        <v>3112.88</v>
      </c>
      <c r="CZ23">
        <f>AE23</f>
        <v>123.06</v>
      </c>
      <c r="DA23">
        <f>AI23</f>
        <v>25.22</v>
      </c>
      <c r="DB23">
        <f>ROUND(ROUND(AT23*CZ23,2),6)</f>
        <v>141.52000000000001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19451.62</v>
      </c>
      <c r="DG23">
        <f>ROUND(ROUND(AF23,2)*CX23,2)</f>
        <v>0</v>
      </c>
      <c r="DH23">
        <f>ROUND(ROUND(AG23,2)*CX23,2)</f>
        <v>0</v>
      </c>
      <c r="DI23">
        <f t="shared" si="1"/>
        <v>0</v>
      </c>
      <c r="DJ23">
        <f>DF23</f>
        <v>19451.62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ROW(Source!A41)</f>
        <v>41</v>
      </c>
      <c r="B24">
        <v>59521336</v>
      </c>
      <c r="C24">
        <v>59521554</v>
      </c>
      <c r="D24">
        <v>30515951</v>
      </c>
      <c r="E24">
        <v>30515945</v>
      </c>
      <c r="F24">
        <v>1</v>
      </c>
      <c r="G24">
        <v>30515945</v>
      </c>
      <c r="H24">
        <v>1</v>
      </c>
      <c r="I24" t="s">
        <v>564</v>
      </c>
      <c r="J24" t="s">
        <v>3</v>
      </c>
      <c r="K24" t="s">
        <v>565</v>
      </c>
      <c r="L24">
        <v>1191</v>
      </c>
      <c r="N24">
        <v>1013</v>
      </c>
      <c r="O24" t="s">
        <v>566</v>
      </c>
      <c r="P24" t="s">
        <v>566</v>
      </c>
      <c r="Q24">
        <v>1</v>
      </c>
      <c r="W24">
        <v>0</v>
      </c>
      <c r="X24">
        <v>476480486</v>
      </c>
      <c r="Y24">
        <f>(AT24*1.1)</f>
        <v>90.750000000000014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82.5</v>
      </c>
      <c r="AU24" t="s">
        <v>20</v>
      </c>
      <c r="AV24">
        <v>1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ROUND(AT24*Source!I41*AH24*AL24,2)</f>
        <v>0</v>
      </c>
      <c r="CV24">
        <f>ROUND(Y24*Source!I41,9)</f>
        <v>32.67</v>
      </c>
      <c r="CW24">
        <v>0</v>
      </c>
      <c r="CX24">
        <f>ROUND(Y24*Source!I41,9)</f>
        <v>32.67</v>
      </c>
      <c r="CY24">
        <f>AD24</f>
        <v>0</v>
      </c>
      <c r="CZ24">
        <f>AH24</f>
        <v>0</v>
      </c>
      <c r="DA24">
        <f>AL24</f>
        <v>1</v>
      </c>
      <c r="DB24">
        <f>ROUND((ROUND(AT24*CZ24,2)*1.1),6)</f>
        <v>0</v>
      </c>
      <c r="DC24">
        <f>ROUND((ROUND(AT24*AG24,2)*1.1),6)</f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 t="shared" si="1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ROW(Source!A41)</f>
        <v>41</v>
      </c>
      <c r="B25">
        <v>59521336</v>
      </c>
      <c r="C25">
        <v>59521554</v>
      </c>
      <c r="D25">
        <v>30596074</v>
      </c>
      <c r="E25">
        <v>1</v>
      </c>
      <c r="F25">
        <v>1</v>
      </c>
      <c r="G25">
        <v>30515945</v>
      </c>
      <c r="H25">
        <v>2</v>
      </c>
      <c r="I25" t="s">
        <v>588</v>
      </c>
      <c r="J25" t="s">
        <v>589</v>
      </c>
      <c r="K25" t="s">
        <v>590</v>
      </c>
      <c r="L25">
        <v>1368</v>
      </c>
      <c r="N25">
        <v>1011</v>
      </c>
      <c r="O25" t="s">
        <v>401</v>
      </c>
      <c r="P25" t="s">
        <v>401</v>
      </c>
      <c r="Q25">
        <v>1</v>
      </c>
      <c r="W25">
        <v>0</v>
      </c>
      <c r="X25">
        <v>-1440889904</v>
      </c>
      <c r="Y25">
        <f>(AT25*1.1)</f>
        <v>4.1580000000000004</v>
      </c>
      <c r="AA25">
        <v>0</v>
      </c>
      <c r="AB25">
        <v>1358.56</v>
      </c>
      <c r="AC25">
        <v>640.22</v>
      </c>
      <c r="AD25">
        <v>0</v>
      </c>
      <c r="AE25">
        <v>0</v>
      </c>
      <c r="AF25">
        <v>83.1</v>
      </c>
      <c r="AG25">
        <v>12.62</v>
      </c>
      <c r="AH25">
        <v>0</v>
      </c>
      <c r="AI25">
        <v>1</v>
      </c>
      <c r="AJ25">
        <v>15.04</v>
      </c>
      <c r="AK25">
        <v>46.67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3.78</v>
      </c>
      <c r="AU25" t="s">
        <v>20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ROUND(Y25*Source!I41*DO25,9)</f>
        <v>0</v>
      </c>
      <c r="CX25">
        <f>ROUND(Y25*Source!I41,9)</f>
        <v>1.49688</v>
      </c>
      <c r="CY25">
        <f>AB25</f>
        <v>1358.56</v>
      </c>
      <c r="CZ25">
        <f>AF25</f>
        <v>83.1</v>
      </c>
      <c r="DA25">
        <f>AJ25</f>
        <v>15.04</v>
      </c>
      <c r="DB25">
        <f>ROUND((ROUND(AT25*CZ25,2)*1.1),6)</f>
        <v>345.53199999999998</v>
      </c>
      <c r="DC25">
        <f>ROUND((ROUND(AT25*AG25,2)*1.1),6)</f>
        <v>52.47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1870.83</v>
      </c>
      <c r="DH25">
        <f>ROUND(ROUND(AG25*AK25,2)*CX25,2)</f>
        <v>881.63</v>
      </c>
      <c r="DI25">
        <f t="shared" si="1"/>
        <v>0</v>
      </c>
      <c r="DJ25">
        <f>DG25</f>
        <v>1870.83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ROW(Source!A41)</f>
        <v>41</v>
      </c>
      <c r="B26">
        <v>59521336</v>
      </c>
      <c r="C26">
        <v>59521554</v>
      </c>
      <c r="D26">
        <v>53619188</v>
      </c>
      <c r="E26">
        <v>1</v>
      </c>
      <c r="F26">
        <v>1</v>
      </c>
      <c r="G26">
        <v>30515945</v>
      </c>
      <c r="H26">
        <v>2</v>
      </c>
      <c r="I26" t="s">
        <v>591</v>
      </c>
      <c r="J26" t="s">
        <v>592</v>
      </c>
      <c r="K26" t="s">
        <v>593</v>
      </c>
      <c r="L26">
        <v>1368</v>
      </c>
      <c r="N26">
        <v>1011</v>
      </c>
      <c r="O26" t="s">
        <v>401</v>
      </c>
      <c r="P26" t="s">
        <v>401</v>
      </c>
      <c r="Q26">
        <v>1</v>
      </c>
      <c r="W26">
        <v>0</v>
      </c>
      <c r="X26">
        <v>604592954</v>
      </c>
      <c r="Y26">
        <f>(AT26*1.1)</f>
        <v>2.4420000000000006</v>
      </c>
      <c r="AA26">
        <v>0</v>
      </c>
      <c r="AB26">
        <v>2400.69</v>
      </c>
      <c r="AC26">
        <v>737.62</v>
      </c>
      <c r="AD26">
        <v>0</v>
      </c>
      <c r="AE26">
        <v>0</v>
      </c>
      <c r="AF26">
        <v>164.94</v>
      </c>
      <c r="AG26">
        <v>14.54</v>
      </c>
      <c r="AH26">
        <v>0</v>
      </c>
      <c r="AI26">
        <v>1</v>
      </c>
      <c r="AJ26">
        <v>13.39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2.2200000000000002</v>
      </c>
      <c r="AU26" t="s">
        <v>20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ROUND(Y26*Source!I41*DO26,9)</f>
        <v>0</v>
      </c>
      <c r="CX26">
        <f>ROUND(Y26*Source!I41,9)</f>
        <v>0.87912000000000001</v>
      </c>
      <c r="CY26">
        <f>AB26</f>
        <v>2400.69</v>
      </c>
      <c r="CZ26">
        <f>AF26</f>
        <v>164.94</v>
      </c>
      <c r="DA26">
        <f>AJ26</f>
        <v>13.39</v>
      </c>
      <c r="DB26">
        <f>ROUND((ROUND(AT26*CZ26,2)*1.1),6)</f>
        <v>402.78699999999998</v>
      </c>
      <c r="DC26">
        <f>ROUND((ROUND(AT26*AG26,2)*1.1),6)</f>
        <v>35.508000000000003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1941.58</v>
      </c>
      <c r="DH26">
        <f>ROUND(ROUND(AG26*AK26,2)*CX26,2)</f>
        <v>596.54999999999995</v>
      </c>
      <c r="DI26">
        <f t="shared" si="1"/>
        <v>0</v>
      </c>
      <c r="DJ26">
        <f>DG26</f>
        <v>1941.58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ROW(Source!A41)</f>
        <v>41</v>
      </c>
      <c r="B27">
        <v>59521336</v>
      </c>
      <c r="C27">
        <v>59521554</v>
      </c>
      <c r="D27">
        <v>30516999</v>
      </c>
      <c r="E27">
        <v>30515945</v>
      </c>
      <c r="F27">
        <v>1</v>
      </c>
      <c r="G27">
        <v>30515945</v>
      </c>
      <c r="H27">
        <v>2</v>
      </c>
      <c r="I27" t="s">
        <v>585</v>
      </c>
      <c r="J27" t="s">
        <v>3</v>
      </c>
      <c r="K27" t="s">
        <v>586</v>
      </c>
      <c r="L27">
        <v>1344</v>
      </c>
      <c r="N27">
        <v>1008</v>
      </c>
      <c r="O27" t="s">
        <v>587</v>
      </c>
      <c r="P27" t="s">
        <v>587</v>
      </c>
      <c r="Q27">
        <v>1</v>
      </c>
      <c r="W27">
        <v>0</v>
      </c>
      <c r="X27">
        <v>-1180195794</v>
      </c>
      <c r="Y27">
        <f>(AT27*1.1)</f>
        <v>2.2000000000000002E-2</v>
      </c>
      <c r="AA27">
        <v>0</v>
      </c>
      <c r="AB27">
        <v>1.0900000000000001</v>
      </c>
      <c r="AC27">
        <v>0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0.02</v>
      </c>
      <c r="AU27" t="s">
        <v>20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ROUND(Y27*Source!I41*DO27,9)</f>
        <v>0</v>
      </c>
      <c r="CX27">
        <f>ROUND(Y27*Source!I41,9)</f>
        <v>7.92E-3</v>
      </c>
      <c r="CY27">
        <f>AB27</f>
        <v>1.0900000000000001</v>
      </c>
      <c r="CZ27">
        <f>AF27</f>
        <v>1</v>
      </c>
      <c r="DA27">
        <f>AJ27</f>
        <v>1</v>
      </c>
      <c r="DB27">
        <f>ROUND((ROUND(AT27*CZ27,2)*1.1),6)</f>
        <v>2.1999999999999999E-2</v>
      </c>
      <c r="DC27">
        <f>ROUND((ROUND(AT27*AG27,2)*1.1),6)</f>
        <v>0</v>
      </c>
      <c r="DD27" t="s">
        <v>3</v>
      </c>
      <c r="DE27" t="s">
        <v>3</v>
      </c>
      <c r="DF27">
        <f>ROUND(ROUND(AE27,2)*CX27,2)</f>
        <v>0</v>
      </c>
      <c r="DG27">
        <f t="shared" ref="DG27:DG34" si="2">ROUND(ROUND(AF27,2)*CX27,2)</f>
        <v>0.01</v>
      </c>
      <c r="DH27">
        <f t="shared" ref="DH27:DH34" si="3">ROUND(ROUND(AG27,2)*CX27,2)</f>
        <v>0</v>
      </c>
      <c r="DI27">
        <f t="shared" si="1"/>
        <v>0</v>
      </c>
      <c r="DJ27">
        <f>DG27</f>
        <v>0.01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ROW(Source!A44)</f>
        <v>44</v>
      </c>
      <c r="B28">
        <v>59521336</v>
      </c>
      <c r="C28">
        <v>59521561</v>
      </c>
      <c r="D28">
        <v>30515951</v>
      </c>
      <c r="E28">
        <v>30515945</v>
      </c>
      <c r="F28">
        <v>1</v>
      </c>
      <c r="G28">
        <v>30515945</v>
      </c>
      <c r="H28">
        <v>1</v>
      </c>
      <c r="I28" t="s">
        <v>564</v>
      </c>
      <c r="J28" t="s">
        <v>3</v>
      </c>
      <c r="K28" t="s">
        <v>565</v>
      </c>
      <c r="L28">
        <v>1191</v>
      </c>
      <c r="N28">
        <v>1013</v>
      </c>
      <c r="O28" t="s">
        <v>566</v>
      </c>
      <c r="P28" t="s">
        <v>566</v>
      </c>
      <c r="Q28">
        <v>1</v>
      </c>
      <c r="W28">
        <v>0</v>
      </c>
      <c r="X28">
        <v>476480486</v>
      </c>
      <c r="Y28">
        <f>(AT28*1.1)</f>
        <v>26.07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23.7</v>
      </c>
      <c r="AU28" t="s">
        <v>20</v>
      </c>
      <c r="AV28">
        <v>1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ROUND(AT28*Source!I44*AH28*AL28,2)</f>
        <v>0</v>
      </c>
      <c r="CV28">
        <f>ROUND(Y28*Source!I44,9)</f>
        <v>0</v>
      </c>
      <c r="CW28">
        <v>0</v>
      </c>
      <c r="CX28">
        <f>ROUND(Y28*Source!I44,9)</f>
        <v>0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 t="shared" si="2"/>
        <v>0</v>
      </c>
      <c r="DH28">
        <f t="shared" si="3"/>
        <v>0</v>
      </c>
      <c r="DI28">
        <f t="shared" si="1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ROW(Source!A44)</f>
        <v>44</v>
      </c>
      <c r="B29">
        <v>59521336</v>
      </c>
      <c r="C29">
        <v>59521561</v>
      </c>
      <c r="D29">
        <v>58930127</v>
      </c>
      <c r="E29">
        <v>1</v>
      </c>
      <c r="F29">
        <v>1</v>
      </c>
      <c r="G29">
        <v>30515945</v>
      </c>
      <c r="H29">
        <v>3</v>
      </c>
      <c r="I29" t="s">
        <v>101</v>
      </c>
      <c r="J29" t="s">
        <v>103</v>
      </c>
      <c r="K29" t="s">
        <v>102</v>
      </c>
      <c r="L29">
        <v>1339</v>
      </c>
      <c r="N29">
        <v>1007</v>
      </c>
      <c r="O29" t="s">
        <v>70</v>
      </c>
      <c r="P29" t="s">
        <v>70</v>
      </c>
      <c r="Q29">
        <v>1</v>
      </c>
      <c r="W29">
        <v>0</v>
      </c>
      <c r="X29">
        <v>432105867</v>
      </c>
      <c r="Y29">
        <f>AT29</f>
        <v>0.84</v>
      </c>
      <c r="AA29">
        <v>4864.3</v>
      </c>
      <c r="AB29">
        <v>0</v>
      </c>
      <c r="AC29">
        <v>0</v>
      </c>
      <c r="AD29">
        <v>0</v>
      </c>
      <c r="AE29">
        <v>451.14</v>
      </c>
      <c r="AF29">
        <v>0</v>
      </c>
      <c r="AG29">
        <v>0</v>
      </c>
      <c r="AH29">
        <v>0</v>
      </c>
      <c r="AI29">
        <v>10.75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0.84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ROUND(Y29*Source!I44,9)</f>
        <v>0</v>
      </c>
      <c r="CY29">
        <f>AA29</f>
        <v>4864.3</v>
      </c>
      <c r="CZ29">
        <f>AE29</f>
        <v>451.14</v>
      </c>
      <c r="DA29">
        <f>AI29</f>
        <v>10.75</v>
      </c>
      <c r="DB29">
        <f>ROUND(ROUND(AT29*CZ29,2),6)</f>
        <v>378.96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2"/>
        <v>0</v>
      </c>
      <c r="DH29">
        <f t="shared" si="3"/>
        <v>0</v>
      </c>
      <c r="DI29">
        <f t="shared" si="1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ROW(Source!A47)</f>
        <v>47</v>
      </c>
      <c r="B30">
        <v>59521336</v>
      </c>
      <c r="C30">
        <v>59521575</v>
      </c>
      <c r="D30">
        <v>30515951</v>
      </c>
      <c r="E30">
        <v>30515945</v>
      </c>
      <c r="F30">
        <v>1</v>
      </c>
      <c r="G30">
        <v>30515945</v>
      </c>
      <c r="H30">
        <v>1</v>
      </c>
      <c r="I30" t="s">
        <v>564</v>
      </c>
      <c r="J30" t="s">
        <v>3</v>
      </c>
      <c r="K30" t="s">
        <v>565</v>
      </c>
      <c r="L30">
        <v>1191</v>
      </c>
      <c r="N30">
        <v>1013</v>
      </c>
      <c r="O30" t="s">
        <v>566</v>
      </c>
      <c r="P30" t="s">
        <v>566</v>
      </c>
      <c r="Q30">
        <v>1</v>
      </c>
      <c r="W30">
        <v>0</v>
      </c>
      <c r="X30">
        <v>476480486</v>
      </c>
      <c r="Y30">
        <f>AT30</f>
        <v>144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144</v>
      </c>
      <c r="AU30" t="s">
        <v>3</v>
      </c>
      <c r="AV30">
        <v>1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ROUND(AT30*Source!I47*AH30*AL30,2)</f>
        <v>0</v>
      </c>
      <c r="CV30">
        <f>ROUND(Y30*Source!I47,9)</f>
        <v>1.3824000000000001</v>
      </c>
      <c r="CW30">
        <v>0</v>
      </c>
      <c r="CX30">
        <f>ROUND(Y30*Source!I47,9)</f>
        <v>1.3824000000000001</v>
      </c>
      <c r="CY30">
        <f>AD30</f>
        <v>0</v>
      </c>
      <c r="CZ30">
        <f>AH30</f>
        <v>0</v>
      </c>
      <c r="DA30">
        <f>AL30</f>
        <v>1</v>
      </c>
      <c r="DB30">
        <f>ROUND(ROUND(AT30*CZ30,2),6)</f>
        <v>0</v>
      </c>
      <c r="DC30">
        <f>ROUND(ROUND(AT30*AG30,2),6)</f>
        <v>0</v>
      </c>
      <c r="DD30" t="s">
        <v>3</v>
      </c>
      <c r="DE30" t="s">
        <v>3</v>
      </c>
      <c r="DF30">
        <f>ROUND(ROUND(AE30,2)*CX30,2)</f>
        <v>0</v>
      </c>
      <c r="DG30">
        <f t="shared" si="2"/>
        <v>0</v>
      </c>
      <c r="DH30">
        <f t="shared" si="3"/>
        <v>0</v>
      </c>
      <c r="DI30">
        <f t="shared" si="1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ROW(Source!A47)</f>
        <v>47</v>
      </c>
      <c r="B31">
        <v>59521336</v>
      </c>
      <c r="C31">
        <v>59521575</v>
      </c>
      <c r="D31">
        <v>30576299</v>
      </c>
      <c r="E31">
        <v>1</v>
      </c>
      <c r="F31">
        <v>1</v>
      </c>
      <c r="G31">
        <v>30515945</v>
      </c>
      <c r="H31">
        <v>3</v>
      </c>
      <c r="I31" t="s">
        <v>594</v>
      </c>
      <c r="J31" t="s">
        <v>595</v>
      </c>
      <c r="K31" t="s">
        <v>596</v>
      </c>
      <c r="L31">
        <v>1301</v>
      </c>
      <c r="N31">
        <v>1003</v>
      </c>
      <c r="O31" t="s">
        <v>124</v>
      </c>
      <c r="P31" t="s">
        <v>124</v>
      </c>
      <c r="Q31">
        <v>1</v>
      </c>
      <c r="W31">
        <v>0</v>
      </c>
      <c r="X31">
        <v>1669039596</v>
      </c>
      <c r="Y31">
        <f>AT31</f>
        <v>990</v>
      </c>
      <c r="AA31">
        <v>148.94999999999999</v>
      </c>
      <c r="AB31">
        <v>0</v>
      </c>
      <c r="AC31">
        <v>0</v>
      </c>
      <c r="AD31">
        <v>0</v>
      </c>
      <c r="AE31">
        <v>15.01</v>
      </c>
      <c r="AF31">
        <v>0</v>
      </c>
      <c r="AG31">
        <v>0</v>
      </c>
      <c r="AH31">
        <v>0</v>
      </c>
      <c r="AI31">
        <v>9.18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990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ROUND(Y31*Source!I47,9)</f>
        <v>9.5039999999999996</v>
      </c>
      <c r="CY31">
        <f>AA31</f>
        <v>148.94999999999999</v>
      </c>
      <c r="CZ31">
        <f>AE31</f>
        <v>15.01</v>
      </c>
      <c r="DA31">
        <f>AI31</f>
        <v>9.18</v>
      </c>
      <c r="DB31">
        <f>ROUND(ROUND(AT31*CZ31,2),6)</f>
        <v>14859.9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1309.56</v>
      </c>
      <c r="DG31">
        <f t="shared" si="2"/>
        <v>0</v>
      </c>
      <c r="DH31">
        <f t="shared" si="3"/>
        <v>0</v>
      </c>
      <c r="DI31">
        <f t="shared" si="1"/>
        <v>0</v>
      </c>
      <c r="DJ31">
        <f>DF31</f>
        <v>1309.56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ROW(Source!A47)</f>
        <v>47</v>
      </c>
      <c r="B32">
        <v>59521336</v>
      </c>
      <c r="C32">
        <v>59521575</v>
      </c>
      <c r="D32">
        <v>30576468</v>
      </c>
      <c r="E32">
        <v>1</v>
      </c>
      <c r="F32">
        <v>1</v>
      </c>
      <c r="G32">
        <v>30515945</v>
      </c>
      <c r="H32">
        <v>3</v>
      </c>
      <c r="I32" t="s">
        <v>597</v>
      </c>
      <c r="J32" t="s">
        <v>598</v>
      </c>
      <c r="K32" t="s">
        <v>599</v>
      </c>
      <c r="L32">
        <v>1358</v>
      </c>
      <c r="N32">
        <v>1010</v>
      </c>
      <c r="O32" t="s">
        <v>528</v>
      </c>
      <c r="P32" t="s">
        <v>528</v>
      </c>
      <c r="Q32">
        <v>10</v>
      </c>
      <c r="W32">
        <v>0</v>
      </c>
      <c r="X32">
        <v>200541388</v>
      </c>
      <c r="Y32">
        <f>AT32</f>
        <v>32</v>
      </c>
      <c r="AA32">
        <v>460.1</v>
      </c>
      <c r="AB32">
        <v>0</v>
      </c>
      <c r="AC32">
        <v>0</v>
      </c>
      <c r="AD32">
        <v>0</v>
      </c>
      <c r="AE32">
        <v>144.77000000000001</v>
      </c>
      <c r="AF32">
        <v>0</v>
      </c>
      <c r="AG32">
        <v>0</v>
      </c>
      <c r="AH32">
        <v>0</v>
      </c>
      <c r="AI32">
        <v>2.94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32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ROUND(Y32*Source!I47,9)</f>
        <v>0.30719999999999997</v>
      </c>
      <c r="CY32">
        <f>AA32</f>
        <v>460.1</v>
      </c>
      <c r="CZ32">
        <f>AE32</f>
        <v>144.77000000000001</v>
      </c>
      <c r="DA32">
        <f>AI32</f>
        <v>2.94</v>
      </c>
      <c r="DB32">
        <f>ROUND(ROUND(AT32*CZ32,2),6)</f>
        <v>4632.6400000000003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130.75</v>
      </c>
      <c r="DG32">
        <f t="shared" si="2"/>
        <v>0</v>
      </c>
      <c r="DH32">
        <f t="shared" si="3"/>
        <v>0</v>
      </c>
      <c r="DI32">
        <f t="shared" si="1"/>
        <v>0</v>
      </c>
      <c r="DJ32">
        <f>DF32</f>
        <v>130.75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ROW(Source!A47)</f>
        <v>47</v>
      </c>
      <c r="B33">
        <v>59521336</v>
      </c>
      <c r="C33">
        <v>59521575</v>
      </c>
      <c r="D33">
        <v>30541208</v>
      </c>
      <c r="E33">
        <v>30515945</v>
      </c>
      <c r="F33">
        <v>1</v>
      </c>
      <c r="G33">
        <v>30515945</v>
      </c>
      <c r="H33">
        <v>3</v>
      </c>
      <c r="I33" t="s">
        <v>600</v>
      </c>
      <c r="J33" t="s">
        <v>3</v>
      </c>
      <c r="K33" t="s">
        <v>601</v>
      </c>
      <c r="L33">
        <v>1344</v>
      </c>
      <c r="N33">
        <v>1008</v>
      </c>
      <c r="O33" t="s">
        <v>587</v>
      </c>
      <c r="P33" t="s">
        <v>587</v>
      </c>
      <c r="Q33">
        <v>1</v>
      </c>
      <c r="W33">
        <v>0</v>
      </c>
      <c r="X33">
        <v>-94250534</v>
      </c>
      <c r="Y33">
        <f>AT33</f>
        <v>61.6</v>
      </c>
      <c r="AA33">
        <v>1.08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61.6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ROUND(Y33*Source!I47,9)</f>
        <v>0.59136</v>
      </c>
      <c r="CY33">
        <f>AA33</f>
        <v>1.08</v>
      </c>
      <c r="CZ33">
        <f>AE33</f>
        <v>1</v>
      </c>
      <c r="DA33">
        <f>AI33</f>
        <v>1</v>
      </c>
      <c r="DB33">
        <f>ROUND(ROUND(AT33*CZ33,2),6)</f>
        <v>61.6</v>
      </c>
      <c r="DC33">
        <f>ROUND(ROUND(AT33*AG33,2),6)</f>
        <v>0</v>
      </c>
      <c r="DD33" t="s">
        <v>3</v>
      </c>
      <c r="DE33" t="s">
        <v>3</v>
      </c>
      <c r="DF33">
        <f t="shared" ref="DF33:DF55" si="4">ROUND(ROUND(AE33,2)*CX33,2)</f>
        <v>0.59</v>
      </c>
      <c r="DG33">
        <f t="shared" si="2"/>
        <v>0</v>
      </c>
      <c r="DH33">
        <f t="shared" si="3"/>
        <v>0</v>
      </c>
      <c r="DI33">
        <f t="shared" si="1"/>
        <v>0</v>
      </c>
      <c r="DJ33">
        <f>DF33</f>
        <v>0.59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ROW(Source!A48)</f>
        <v>48</v>
      </c>
      <c r="B34">
        <v>59521336</v>
      </c>
      <c r="C34">
        <v>59521583</v>
      </c>
      <c r="D34">
        <v>30515951</v>
      </c>
      <c r="E34">
        <v>30515945</v>
      </c>
      <c r="F34">
        <v>1</v>
      </c>
      <c r="G34">
        <v>30515945</v>
      </c>
      <c r="H34">
        <v>1</v>
      </c>
      <c r="I34" t="s">
        <v>564</v>
      </c>
      <c r="J34" t="s">
        <v>3</v>
      </c>
      <c r="K34" t="s">
        <v>565</v>
      </c>
      <c r="L34">
        <v>1191</v>
      </c>
      <c r="N34">
        <v>1013</v>
      </c>
      <c r="O34" t="s">
        <v>566</v>
      </c>
      <c r="P34" t="s">
        <v>566</v>
      </c>
      <c r="Q34">
        <v>1</v>
      </c>
      <c r="W34">
        <v>0</v>
      </c>
      <c r="X34">
        <v>476480486</v>
      </c>
      <c r="Y34">
        <f t="shared" ref="Y34:Y52" si="5">(AT34*1.1)</f>
        <v>162.63500000000002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147.85</v>
      </c>
      <c r="AU34" t="s">
        <v>20</v>
      </c>
      <c r="AV34">
        <v>1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ROUND(AT34*Source!I48*AH34*AL34,2)</f>
        <v>0</v>
      </c>
      <c r="CV34">
        <f>ROUND(Y34*Source!I48,9)</f>
        <v>0.32527</v>
      </c>
      <c r="CW34">
        <v>0</v>
      </c>
      <c r="CX34">
        <f>ROUND(Y34*Source!I48,9)</f>
        <v>0.32527</v>
      </c>
      <c r="CY34">
        <f>AD34</f>
        <v>0</v>
      </c>
      <c r="CZ34">
        <f>AH34</f>
        <v>0</v>
      </c>
      <c r="DA34">
        <f>AL34</f>
        <v>1</v>
      </c>
      <c r="DB34">
        <f t="shared" ref="DB34:DB52" si="6">ROUND((ROUND(AT34*CZ34,2)*1.1),6)</f>
        <v>0</v>
      </c>
      <c r="DC34">
        <f t="shared" ref="DC34:DC52" si="7">ROUND((ROUND(AT34*AG34,2)*1.1),6)</f>
        <v>0</v>
      </c>
      <c r="DD34" t="s">
        <v>3</v>
      </c>
      <c r="DE34" t="s">
        <v>3</v>
      </c>
      <c r="DF34">
        <f t="shared" si="4"/>
        <v>0</v>
      </c>
      <c r="DG34">
        <f t="shared" si="2"/>
        <v>0</v>
      </c>
      <c r="DH34">
        <f t="shared" si="3"/>
        <v>0</v>
      </c>
      <c r="DI34">
        <f t="shared" si="1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ROW(Source!A48)</f>
        <v>48</v>
      </c>
      <c r="B35">
        <v>59521336</v>
      </c>
      <c r="C35">
        <v>59521583</v>
      </c>
      <c r="D35">
        <v>30596098</v>
      </c>
      <c r="E35">
        <v>1</v>
      </c>
      <c r="F35">
        <v>1</v>
      </c>
      <c r="G35">
        <v>30515945</v>
      </c>
      <c r="H35">
        <v>2</v>
      </c>
      <c r="I35" t="s">
        <v>602</v>
      </c>
      <c r="J35" t="s">
        <v>603</v>
      </c>
      <c r="K35" t="s">
        <v>604</v>
      </c>
      <c r="L35">
        <v>1368</v>
      </c>
      <c r="N35">
        <v>1011</v>
      </c>
      <c r="O35" t="s">
        <v>401</v>
      </c>
      <c r="P35" t="s">
        <v>401</v>
      </c>
      <c r="Q35">
        <v>1</v>
      </c>
      <c r="W35">
        <v>0</v>
      </c>
      <c r="X35">
        <v>-271681264</v>
      </c>
      <c r="Y35">
        <f t="shared" si="5"/>
        <v>0.80300000000000005</v>
      </c>
      <c r="AA35">
        <v>0</v>
      </c>
      <c r="AB35">
        <v>145.09</v>
      </c>
      <c r="AC35">
        <v>0</v>
      </c>
      <c r="AD35">
        <v>0</v>
      </c>
      <c r="AE35">
        <v>0</v>
      </c>
      <c r="AF35">
        <v>15.54</v>
      </c>
      <c r="AG35">
        <v>0</v>
      </c>
      <c r="AH35">
        <v>0</v>
      </c>
      <c r="AI35">
        <v>1</v>
      </c>
      <c r="AJ35">
        <v>8.75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0.73</v>
      </c>
      <c r="AU35" t="s">
        <v>20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ROUND(Y35*Source!I48*DO35,9)</f>
        <v>0</v>
      </c>
      <c r="CX35">
        <f>ROUND(Y35*Source!I48,9)</f>
        <v>1.606E-3</v>
      </c>
      <c r="CY35">
        <f>AB35</f>
        <v>145.09</v>
      </c>
      <c r="CZ35">
        <f>AF35</f>
        <v>15.54</v>
      </c>
      <c r="DA35">
        <f>AJ35</f>
        <v>8.75</v>
      </c>
      <c r="DB35">
        <f t="shared" si="6"/>
        <v>12.474</v>
      </c>
      <c r="DC35">
        <f t="shared" si="7"/>
        <v>0</v>
      </c>
      <c r="DD35" t="s">
        <v>3</v>
      </c>
      <c r="DE35" t="s">
        <v>3</v>
      </c>
      <c r="DF35">
        <f t="shared" si="4"/>
        <v>0</v>
      </c>
      <c r="DG35">
        <f>ROUND(ROUND(AF35*AJ35,2)*CX35,2)</f>
        <v>0.22</v>
      </c>
      <c r="DH35">
        <f>ROUND(ROUND(AG35*AK35,2)*CX35,2)</f>
        <v>0</v>
      </c>
      <c r="DI35">
        <f t="shared" si="1"/>
        <v>0</v>
      </c>
      <c r="DJ35">
        <f>DG35</f>
        <v>0.22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ROW(Source!A48)</f>
        <v>48</v>
      </c>
      <c r="B36">
        <v>59521336</v>
      </c>
      <c r="C36">
        <v>59521583</v>
      </c>
      <c r="D36">
        <v>30596100</v>
      </c>
      <c r="E36">
        <v>1</v>
      </c>
      <c r="F36">
        <v>1</v>
      </c>
      <c r="G36">
        <v>30515945</v>
      </c>
      <c r="H36">
        <v>2</v>
      </c>
      <c r="I36" t="s">
        <v>605</v>
      </c>
      <c r="J36" t="s">
        <v>606</v>
      </c>
      <c r="K36" t="s">
        <v>607</v>
      </c>
      <c r="L36">
        <v>1368</v>
      </c>
      <c r="N36">
        <v>1011</v>
      </c>
      <c r="O36" t="s">
        <v>401</v>
      </c>
      <c r="P36" t="s">
        <v>401</v>
      </c>
      <c r="Q36">
        <v>1</v>
      </c>
      <c r="W36">
        <v>0</v>
      </c>
      <c r="X36">
        <v>452321351</v>
      </c>
      <c r="Y36">
        <f t="shared" si="5"/>
        <v>0.80300000000000005</v>
      </c>
      <c r="AA36">
        <v>0</v>
      </c>
      <c r="AB36">
        <v>1390.59</v>
      </c>
      <c r="AC36">
        <v>724.05</v>
      </c>
      <c r="AD36">
        <v>0</v>
      </c>
      <c r="AE36">
        <v>0</v>
      </c>
      <c r="AF36">
        <v>81.150000000000006</v>
      </c>
      <c r="AG36">
        <v>14.54</v>
      </c>
      <c r="AH36">
        <v>0</v>
      </c>
      <c r="AI36">
        <v>1</v>
      </c>
      <c r="AJ36">
        <v>16.059999999999999</v>
      </c>
      <c r="AK36">
        <v>46.67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0.73</v>
      </c>
      <c r="AU36" t="s">
        <v>20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ROUND(Y36*Source!I48*DO36,9)</f>
        <v>0</v>
      </c>
      <c r="CX36">
        <f>ROUND(Y36*Source!I48,9)</f>
        <v>1.606E-3</v>
      </c>
      <c r="CY36">
        <f>AB36</f>
        <v>1390.59</v>
      </c>
      <c r="CZ36">
        <f>AF36</f>
        <v>81.150000000000006</v>
      </c>
      <c r="DA36">
        <f>AJ36</f>
        <v>16.059999999999999</v>
      </c>
      <c r="DB36">
        <f t="shared" si="6"/>
        <v>65.164000000000001</v>
      </c>
      <c r="DC36">
        <f t="shared" si="7"/>
        <v>11.670999999999999</v>
      </c>
      <c r="DD36" t="s">
        <v>3</v>
      </c>
      <c r="DE36" t="s">
        <v>3</v>
      </c>
      <c r="DF36">
        <f t="shared" si="4"/>
        <v>0</v>
      </c>
      <c r="DG36">
        <f>ROUND(ROUND(AF36*AJ36,2)*CX36,2)</f>
        <v>2.09</v>
      </c>
      <c r="DH36">
        <f>ROUND(ROUND(AG36*AK36,2)*CX36,2)</f>
        <v>1.0900000000000001</v>
      </c>
      <c r="DI36">
        <f t="shared" si="1"/>
        <v>0</v>
      </c>
      <c r="DJ36">
        <f>DG36</f>
        <v>2.09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ROW(Source!A48)</f>
        <v>48</v>
      </c>
      <c r="B37">
        <v>59521336</v>
      </c>
      <c r="C37">
        <v>59521583</v>
      </c>
      <c r="D37">
        <v>30595321</v>
      </c>
      <c r="E37">
        <v>1</v>
      </c>
      <c r="F37">
        <v>1</v>
      </c>
      <c r="G37">
        <v>30515945</v>
      </c>
      <c r="H37">
        <v>2</v>
      </c>
      <c r="I37" t="s">
        <v>608</v>
      </c>
      <c r="J37" t="s">
        <v>609</v>
      </c>
      <c r="K37" t="s">
        <v>610</v>
      </c>
      <c r="L37">
        <v>1368</v>
      </c>
      <c r="N37">
        <v>1011</v>
      </c>
      <c r="O37" t="s">
        <v>401</v>
      </c>
      <c r="P37" t="s">
        <v>401</v>
      </c>
      <c r="Q37">
        <v>1</v>
      </c>
      <c r="W37">
        <v>0</v>
      </c>
      <c r="X37">
        <v>1668154095</v>
      </c>
      <c r="Y37">
        <f t="shared" si="5"/>
        <v>1.1550000000000002</v>
      </c>
      <c r="AA37">
        <v>0</v>
      </c>
      <c r="AB37">
        <v>2475.71</v>
      </c>
      <c r="AC37">
        <v>843.06</v>
      </c>
      <c r="AD37">
        <v>0</v>
      </c>
      <c r="AE37">
        <v>0</v>
      </c>
      <c r="AF37">
        <v>179.17</v>
      </c>
      <c r="AG37">
        <v>16.93</v>
      </c>
      <c r="AH37">
        <v>0</v>
      </c>
      <c r="AI37">
        <v>1</v>
      </c>
      <c r="AJ37">
        <v>12.95</v>
      </c>
      <c r="AK37">
        <v>46.67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1.05</v>
      </c>
      <c r="AU37" t="s">
        <v>20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ROUND(Y37*Source!I48*DO37,9)</f>
        <v>0</v>
      </c>
      <c r="CX37">
        <f>ROUND(Y37*Source!I48,9)</f>
        <v>2.31E-3</v>
      </c>
      <c r="CY37">
        <f>AB37</f>
        <v>2475.71</v>
      </c>
      <c r="CZ37">
        <f>AF37</f>
        <v>179.17</v>
      </c>
      <c r="DA37">
        <f>AJ37</f>
        <v>12.95</v>
      </c>
      <c r="DB37">
        <f t="shared" si="6"/>
        <v>206.94300000000001</v>
      </c>
      <c r="DC37">
        <f t="shared" si="7"/>
        <v>19.558</v>
      </c>
      <c r="DD37" t="s">
        <v>3</v>
      </c>
      <c r="DE37" t="s">
        <v>3</v>
      </c>
      <c r="DF37">
        <f t="shared" si="4"/>
        <v>0</v>
      </c>
      <c r="DG37">
        <f>ROUND(ROUND(AF37*AJ37,2)*CX37,2)</f>
        <v>5.36</v>
      </c>
      <c r="DH37">
        <f>ROUND(ROUND(AG37*AK37,2)*CX37,2)</f>
        <v>1.83</v>
      </c>
      <c r="DI37">
        <f t="shared" si="1"/>
        <v>0</v>
      </c>
      <c r="DJ37">
        <f>DG37</f>
        <v>5.36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ROW(Source!A49)</f>
        <v>49</v>
      </c>
      <c r="B38">
        <v>59521336</v>
      </c>
      <c r="C38">
        <v>59521588</v>
      </c>
      <c r="D38">
        <v>30515951</v>
      </c>
      <c r="E38">
        <v>30515945</v>
      </c>
      <c r="F38">
        <v>1</v>
      </c>
      <c r="G38">
        <v>30515945</v>
      </c>
      <c r="H38">
        <v>1</v>
      </c>
      <c r="I38" t="s">
        <v>564</v>
      </c>
      <c r="J38" t="s">
        <v>3</v>
      </c>
      <c r="K38" t="s">
        <v>565</v>
      </c>
      <c r="L38">
        <v>1191</v>
      </c>
      <c r="N38">
        <v>1013</v>
      </c>
      <c r="O38" t="s">
        <v>566</v>
      </c>
      <c r="P38" t="s">
        <v>566</v>
      </c>
      <c r="Q38">
        <v>1</v>
      </c>
      <c r="W38">
        <v>0</v>
      </c>
      <c r="X38">
        <v>476480486</v>
      </c>
      <c r="Y38">
        <f t="shared" si="5"/>
        <v>118.58000000000001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107.8</v>
      </c>
      <c r="AU38" t="s">
        <v>20</v>
      </c>
      <c r="AV38">
        <v>1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ROUND(AT38*Source!I49*AH38*AL38,2)</f>
        <v>0</v>
      </c>
      <c r="CV38">
        <f>ROUND(Y38*Source!I49,9)</f>
        <v>0.71148</v>
      </c>
      <c r="CW38">
        <v>0</v>
      </c>
      <c r="CX38">
        <f>ROUND(Y38*Source!I49,9)</f>
        <v>0.71148</v>
      </c>
      <c r="CY38">
        <f>AD38</f>
        <v>0</v>
      </c>
      <c r="CZ38">
        <f>AH38</f>
        <v>0</v>
      </c>
      <c r="DA38">
        <f>AL38</f>
        <v>1</v>
      </c>
      <c r="DB38">
        <f t="shared" si="6"/>
        <v>0</v>
      </c>
      <c r="DC38">
        <f t="shared" si="7"/>
        <v>0</v>
      </c>
      <c r="DD38" t="s">
        <v>3</v>
      </c>
      <c r="DE38" t="s">
        <v>3</v>
      </c>
      <c r="DF38">
        <f t="shared" si="4"/>
        <v>0</v>
      </c>
      <c r="DG38">
        <f>ROUND(ROUND(AF38,2)*CX38,2)</f>
        <v>0</v>
      </c>
      <c r="DH38">
        <f>ROUND(ROUND(AG38,2)*CX38,2)</f>
        <v>0</v>
      </c>
      <c r="DI38">
        <f t="shared" si="1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ROW(Source!A49)</f>
        <v>49</v>
      </c>
      <c r="B39">
        <v>59521336</v>
      </c>
      <c r="C39">
        <v>59521588</v>
      </c>
      <c r="D39">
        <v>30596098</v>
      </c>
      <c r="E39">
        <v>1</v>
      </c>
      <c r="F39">
        <v>1</v>
      </c>
      <c r="G39">
        <v>30515945</v>
      </c>
      <c r="H39">
        <v>2</v>
      </c>
      <c r="I39" t="s">
        <v>602</v>
      </c>
      <c r="J39" t="s">
        <v>603</v>
      </c>
      <c r="K39" t="s">
        <v>604</v>
      </c>
      <c r="L39">
        <v>1368</v>
      </c>
      <c r="N39">
        <v>1011</v>
      </c>
      <c r="O39" t="s">
        <v>401</v>
      </c>
      <c r="P39" t="s">
        <v>401</v>
      </c>
      <c r="Q39">
        <v>1</v>
      </c>
      <c r="W39">
        <v>0</v>
      </c>
      <c r="X39">
        <v>-271681264</v>
      </c>
      <c r="Y39">
        <f t="shared" si="5"/>
        <v>0.79200000000000004</v>
      </c>
      <c r="AA39">
        <v>0</v>
      </c>
      <c r="AB39">
        <v>145.09</v>
      </c>
      <c r="AC39">
        <v>0</v>
      </c>
      <c r="AD39">
        <v>0</v>
      </c>
      <c r="AE39">
        <v>0</v>
      </c>
      <c r="AF39">
        <v>15.54</v>
      </c>
      <c r="AG39">
        <v>0</v>
      </c>
      <c r="AH39">
        <v>0</v>
      </c>
      <c r="AI39">
        <v>1</v>
      </c>
      <c r="AJ39">
        <v>8.75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0.72</v>
      </c>
      <c r="AU39" t="s">
        <v>20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ROUND(Y39*Source!I49*DO39,9)</f>
        <v>0</v>
      </c>
      <c r="CX39">
        <f>ROUND(Y39*Source!I49,9)</f>
        <v>4.7520000000000001E-3</v>
      </c>
      <c r="CY39">
        <f>AB39</f>
        <v>145.09</v>
      </c>
      <c r="CZ39">
        <f>AF39</f>
        <v>15.54</v>
      </c>
      <c r="DA39">
        <f>AJ39</f>
        <v>8.75</v>
      </c>
      <c r="DB39">
        <f t="shared" si="6"/>
        <v>12.308999999999999</v>
      </c>
      <c r="DC39">
        <f t="shared" si="7"/>
        <v>0</v>
      </c>
      <c r="DD39" t="s">
        <v>3</v>
      </c>
      <c r="DE39" t="s">
        <v>3</v>
      </c>
      <c r="DF39">
        <f t="shared" si="4"/>
        <v>0</v>
      </c>
      <c r="DG39">
        <f>ROUND(ROUND(AF39*AJ39,2)*CX39,2)</f>
        <v>0.65</v>
      </c>
      <c r="DH39">
        <f>ROUND(ROUND(AG39*AK39,2)*CX39,2)</f>
        <v>0</v>
      </c>
      <c r="DI39">
        <f t="shared" si="1"/>
        <v>0</v>
      </c>
      <c r="DJ39">
        <f>DG39</f>
        <v>0.65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ROW(Source!A49)</f>
        <v>49</v>
      </c>
      <c r="B40">
        <v>59521336</v>
      </c>
      <c r="C40">
        <v>59521588</v>
      </c>
      <c r="D40">
        <v>30596100</v>
      </c>
      <c r="E40">
        <v>1</v>
      </c>
      <c r="F40">
        <v>1</v>
      </c>
      <c r="G40">
        <v>30515945</v>
      </c>
      <c r="H40">
        <v>2</v>
      </c>
      <c r="I40" t="s">
        <v>605</v>
      </c>
      <c r="J40" t="s">
        <v>606</v>
      </c>
      <c r="K40" t="s">
        <v>607</v>
      </c>
      <c r="L40">
        <v>1368</v>
      </c>
      <c r="N40">
        <v>1011</v>
      </c>
      <c r="O40" t="s">
        <v>401</v>
      </c>
      <c r="P40" t="s">
        <v>401</v>
      </c>
      <c r="Q40">
        <v>1</v>
      </c>
      <c r="W40">
        <v>0</v>
      </c>
      <c r="X40">
        <v>452321351</v>
      </c>
      <c r="Y40">
        <f t="shared" si="5"/>
        <v>0.79200000000000004</v>
      </c>
      <c r="AA40">
        <v>0</v>
      </c>
      <c r="AB40">
        <v>1390.59</v>
      </c>
      <c r="AC40">
        <v>724.05</v>
      </c>
      <c r="AD40">
        <v>0</v>
      </c>
      <c r="AE40">
        <v>0</v>
      </c>
      <c r="AF40">
        <v>81.150000000000006</v>
      </c>
      <c r="AG40">
        <v>14.54</v>
      </c>
      <c r="AH40">
        <v>0</v>
      </c>
      <c r="AI40">
        <v>1</v>
      </c>
      <c r="AJ40">
        <v>16.059999999999999</v>
      </c>
      <c r="AK40">
        <v>46.67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0.72</v>
      </c>
      <c r="AU40" t="s">
        <v>20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ROUND(Y40*Source!I49*DO40,9)</f>
        <v>0</v>
      </c>
      <c r="CX40">
        <f>ROUND(Y40*Source!I49,9)</f>
        <v>4.7520000000000001E-3</v>
      </c>
      <c r="CY40">
        <f>AB40</f>
        <v>1390.59</v>
      </c>
      <c r="CZ40">
        <f>AF40</f>
        <v>81.150000000000006</v>
      </c>
      <c r="DA40">
        <f>AJ40</f>
        <v>16.059999999999999</v>
      </c>
      <c r="DB40">
        <f t="shared" si="6"/>
        <v>64.272999999999996</v>
      </c>
      <c r="DC40">
        <f t="shared" si="7"/>
        <v>11.516999999999999</v>
      </c>
      <c r="DD40" t="s">
        <v>3</v>
      </c>
      <c r="DE40" t="s">
        <v>3</v>
      </c>
      <c r="DF40">
        <f t="shared" si="4"/>
        <v>0</v>
      </c>
      <c r="DG40">
        <f>ROUND(ROUND(AF40*AJ40,2)*CX40,2)</f>
        <v>6.19</v>
      </c>
      <c r="DH40">
        <f>ROUND(ROUND(AG40*AK40,2)*CX40,2)</f>
        <v>3.22</v>
      </c>
      <c r="DI40">
        <f t="shared" si="1"/>
        <v>0</v>
      </c>
      <c r="DJ40">
        <f>DG40</f>
        <v>6.19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ROW(Source!A49)</f>
        <v>49</v>
      </c>
      <c r="B41">
        <v>59521336</v>
      </c>
      <c r="C41">
        <v>59521588</v>
      </c>
      <c r="D41">
        <v>30595321</v>
      </c>
      <c r="E41">
        <v>1</v>
      </c>
      <c r="F41">
        <v>1</v>
      </c>
      <c r="G41">
        <v>30515945</v>
      </c>
      <c r="H41">
        <v>2</v>
      </c>
      <c r="I41" t="s">
        <v>608</v>
      </c>
      <c r="J41" t="s">
        <v>609</v>
      </c>
      <c r="K41" t="s">
        <v>610</v>
      </c>
      <c r="L41">
        <v>1368</v>
      </c>
      <c r="N41">
        <v>1011</v>
      </c>
      <c r="O41" t="s">
        <v>401</v>
      </c>
      <c r="P41" t="s">
        <v>401</v>
      </c>
      <c r="Q41">
        <v>1</v>
      </c>
      <c r="W41">
        <v>0</v>
      </c>
      <c r="X41">
        <v>1668154095</v>
      </c>
      <c r="Y41">
        <f t="shared" si="5"/>
        <v>1.1440000000000001</v>
      </c>
      <c r="AA41">
        <v>0</v>
      </c>
      <c r="AB41">
        <v>2475.71</v>
      </c>
      <c r="AC41">
        <v>843.06</v>
      </c>
      <c r="AD41">
        <v>0</v>
      </c>
      <c r="AE41">
        <v>0</v>
      </c>
      <c r="AF41">
        <v>179.17</v>
      </c>
      <c r="AG41">
        <v>16.93</v>
      </c>
      <c r="AH41">
        <v>0</v>
      </c>
      <c r="AI41">
        <v>1</v>
      </c>
      <c r="AJ41">
        <v>12.95</v>
      </c>
      <c r="AK41">
        <v>46.67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1.04</v>
      </c>
      <c r="AU41" t="s">
        <v>20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ROUND(Y41*Source!I49*DO41,9)</f>
        <v>0</v>
      </c>
      <c r="CX41">
        <f>ROUND(Y41*Source!I49,9)</f>
        <v>6.8640000000000003E-3</v>
      </c>
      <c r="CY41">
        <f>AB41</f>
        <v>2475.71</v>
      </c>
      <c r="CZ41">
        <f>AF41</f>
        <v>179.17</v>
      </c>
      <c r="DA41">
        <f>AJ41</f>
        <v>12.95</v>
      </c>
      <c r="DB41">
        <f t="shared" si="6"/>
        <v>204.97399999999999</v>
      </c>
      <c r="DC41">
        <f t="shared" si="7"/>
        <v>19.370999999999999</v>
      </c>
      <c r="DD41" t="s">
        <v>3</v>
      </c>
      <c r="DE41" t="s">
        <v>3</v>
      </c>
      <c r="DF41">
        <f t="shared" si="4"/>
        <v>0</v>
      </c>
      <c r="DG41">
        <f>ROUND(ROUND(AF41*AJ41,2)*CX41,2)</f>
        <v>15.93</v>
      </c>
      <c r="DH41">
        <f>ROUND(ROUND(AG41*AK41,2)*CX41,2)</f>
        <v>5.42</v>
      </c>
      <c r="DI41">
        <f t="shared" si="1"/>
        <v>0</v>
      </c>
      <c r="DJ41">
        <f>DG41</f>
        <v>15.93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ROW(Source!A49)</f>
        <v>49</v>
      </c>
      <c r="B42">
        <v>59521336</v>
      </c>
      <c r="C42">
        <v>59521588</v>
      </c>
      <c r="D42">
        <v>30516999</v>
      </c>
      <c r="E42">
        <v>30515945</v>
      </c>
      <c r="F42">
        <v>1</v>
      </c>
      <c r="G42">
        <v>30515945</v>
      </c>
      <c r="H42">
        <v>2</v>
      </c>
      <c r="I42" t="s">
        <v>585</v>
      </c>
      <c r="J42" t="s">
        <v>3</v>
      </c>
      <c r="K42" t="s">
        <v>586</v>
      </c>
      <c r="L42">
        <v>1344</v>
      </c>
      <c r="N42">
        <v>1008</v>
      </c>
      <c r="O42" t="s">
        <v>587</v>
      </c>
      <c r="P42" t="s">
        <v>587</v>
      </c>
      <c r="Q42">
        <v>1</v>
      </c>
      <c r="W42">
        <v>0</v>
      </c>
      <c r="X42">
        <v>-1180195794</v>
      </c>
      <c r="Y42">
        <f t="shared" si="5"/>
        <v>2.2000000000000002E-2</v>
      </c>
      <c r="AA42">
        <v>0</v>
      </c>
      <c r="AB42">
        <v>1.07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0.02</v>
      </c>
      <c r="AU42" t="s">
        <v>20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ROUND(Y42*Source!I49*DO42,9)</f>
        <v>0</v>
      </c>
      <c r="CX42">
        <f>ROUND(Y42*Source!I49,9)</f>
        <v>1.3200000000000001E-4</v>
      </c>
      <c r="CY42">
        <f>AB42</f>
        <v>1.07</v>
      </c>
      <c r="CZ42">
        <f>AF42</f>
        <v>1</v>
      </c>
      <c r="DA42">
        <f>AJ42</f>
        <v>1</v>
      </c>
      <c r="DB42">
        <f t="shared" si="6"/>
        <v>2.1999999999999999E-2</v>
      </c>
      <c r="DC42">
        <f t="shared" si="7"/>
        <v>0</v>
      </c>
      <c r="DD42" t="s">
        <v>3</v>
      </c>
      <c r="DE42" t="s">
        <v>3</v>
      </c>
      <c r="DF42">
        <f t="shared" si="4"/>
        <v>0</v>
      </c>
      <c r="DG42">
        <f>ROUND(ROUND(AF42,2)*CX42,2)</f>
        <v>0</v>
      </c>
      <c r="DH42">
        <f>ROUND(ROUND(AG42,2)*CX42,2)</f>
        <v>0</v>
      </c>
      <c r="DI42">
        <f t="shared" si="1"/>
        <v>0</v>
      </c>
      <c r="DJ42">
        <f>DG42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ROW(Source!A51)</f>
        <v>51</v>
      </c>
      <c r="B43">
        <v>59521336</v>
      </c>
      <c r="C43">
        <v>59522036</v>
      </c>
      <c r="D43">
        <v>30515951</v>
      </c>
      <c r="E43">
        <v>30515945</v>
      </c>
      <c r="F43">
        <v>1</v>
      </c>
      <c r="G43">
        <v>30515945</v>
      </c>
      <c r="H43">
        <v>1</v>
      </c>
      <c r="I43" t="s">
        <v>564</v>
      </c>
      <c r="J43" t="s">
        <v>3</v>
      </c>
      <c r="K43" t="s">
        <v>565</v>
      </c>
      <c r="L43">
        <v>1191</v>
      </c>
      <c r="N43">
        <v>1013</v>
      </c>
      <c r="O43" t="s">
        <v>566</v>
      </c>
      <c r="P43" t="s">
        <v>566</v>
      </c>
      <c r="Q43">
        <v>1</v>
      </c>
      <c r="W43">
        <v>0</v>
      </c>
      <c r="X43">
        <v>476480486</v>
      </c>
      <c r="Y43">
        <f t="shared" si="5"/>
        <v>0.11000000000000001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</v>
      </c>
      <c r="AU43" t="s">
        <v>20</v>
      </c>
      <c r="AV43">
        <v>1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ROUND(AT43*Source!I51*AH43*AL43,2)</f>
        <v>0</v>
      </c>
      <c r="CV43">
        <f>ROUND(Y43*Source!I51,9)</f>
        <v>0.22</v>
      </c>
      <c r="CW43">
        <v>0</v>
      </c>
      <c r="CX43">
        <f>ROUND(Y43*Source!I51,9)</f>
        <v>0.22</v>
      </c>
      <c r="CY43">
        <f>AD43</f>
        <v>0</v>
      </c>
      <c r="CZ43">
        <f>AH43</f>
        <v>0</v>
      </c>
      <c r="DA43">
        <f>AL43</f>
        <v>1</v>
      </c>
      <c r="DB43">
        <f t="shared" si="6"/>
        <v>0</v>
      </c>
      <c r="DC43">
        <f t="shared" si="7"/>
        <v>0</v>
      </c>
      <c r="DD43" t="s">
        <v>3</v>
      </c>
      <c r="DE43" t="s">
        <v>3</v>
      </c>
      <c r="DF43">
        <f t="shared" si="4"/>
        <v>0</v>
      </c>
      <c r="DG43">
        <f>ROUND(ROUND(AF43,2)*CX43,2)</f>
        <v>0</v>
      </c>
      <c r="DH43">
        <f>ROUND(ROUND(AG43,2)*CX43,2)</f>
        <v>0</v>
      </c>
      <c r="DI43">
        <f t="shared" si="1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ROW(Source!A53)</f>
        <v>53</v>
      </c>
      <c r="B44">
        <v>59521336</v>
      </c>
      <c r="C44">
        <v>59521595</v>
      </c>
      <c r="D44">
        <v>30515951</v>
      </c>
      <c r="E44">
        <v>30515945</v>
      </c>
      <c r="F44">
        <v>1</v>
      </c>
      <c r="G44">
        <v>30515945</v>
      </c>
      <c r="H44">
        <v>1</v>
      </c>
      <c r="I44" t="s">
        <v>564</v>
      </c>
      <c r="J44" t="s">
        <v>3</v>
      </c>
      <c r="K44" t="s">
        <v>565</v>
      </c>
      <c r="L44">
        <v>1191</v>
      </c>
      <c r="N44">
        <v>1013</v>
      </c>
      <c r="O44" t="s">
        <v>566</v>
      </c>
      <c r="P44" t="s">
        <v>566</v>
      </c>
      <c r="Q44">
        <v>1</v>
      </c>
      <c r="W44">
        <v>0</v>
      </c>
      <c r="X44">
        <v>476480486</v>
      </c>
      <c r="Y44">
        <f t="shared" si="5"/>
        <v>129.84400000000002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118.04</v>
      </c>
      <c r="AU44" t="s">
        <v>20</v>
      </c>
      <c r="AV44">
        <v>1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ROUND(AT44*Source!I53*AH44*AL44,2)</f>
        <v>0</v>
      </c>
      <c r="CV44">
        <f>ROUND(Y44*Source!I53,9)</f>
        <v>0.2077504</v>
      </c>
      <c r="CW44">
        <v>0</v>
      </c>
      <c r="CX44">
        <f>ROUND(Y44*Source!I53,9)</f>
        <v>0.2077504</v>
      </c>
      <c r="CY44">
        <f>AD44</f>
        <v>0</v>
      </c>
      <c r="CZ44">
        <f>AH44</f>
        <v>0</v>
      </c>
      <c r="DA44">
        <f>AL44</f>
        <v>1</v>
      </c>
      <c r="DB44">
        <f t="shared" si="6"/>
        <v>0</v>
      </c>
      <c r="DC44">
        <f t="shared" si="7"/>
        <v>0</v>
      </c>
      <c r="DD44" t="s">
        <v>3</v>
      </c>
      <c r="DE44" t="s">
        <v>3</v>
      </c>
      <c r="DF44">
        <f t="shared" si="4"/>
        <v>0</v>
      </c>
      <c r="DG44">
        <f>ROUND(ROUND(AF44,2)*CX44,2)</f>
        <v>0</v>
      </c>
      <c r="DH44">
        <f>ROUND(ROUND(AG44,2)*CX44,2)</f>
        <v>0</v>
      </c>
      <c r="DI44">
        <f t="shared" si="1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ROW(Source!A53)</f>
        <v>53</v>
      </c>
      <c r="B45">
        <v>59521336</v>
      </c>
      <c r="C45">
        <v>59521595</v>
      </c>
      <c r="D45">
        <v>30596098</v>
      </c>
      <c r="E45">
        <v>1</v>
      </c>
      <c r="F45">
        <v>1</v>
      </c>
      <c r="G45">
        <v>30515945</v>
      </c>
      <c r="H45">
        <v>2</v>
      </c>
      <c r="I45" t="s">
        <v>602</v>
      </c>
      <c r="J45" t="s">
        <v>603</v>
      </c>
      <c r="K45" t="s">
        <v>604</v>
      </c>
      <c r="L45">
        <v>1368</v>
      </c>
      <c r="N45">
        <v>1011</v>
      </c>
      <c r="O45" t="s">
        <v>401</v>
      </c>
      <c r="P45" t="s">
        <v>401</v>
      </c>
      <c r="Q45">
        <v>1</v>
      </c>
      <c r="W45">
        <v>0</v>
      </c>
      <c r="X45">
        <v>-271681264</v>
      </c>
      <c r="Y45">
        <f t="shared" si="5"/>
        <v>0.36300000000000004</v>
      </c>
      <c r="AA45">
        <v>0</v>
      </c>
      <c r="AB45">
        <v>145.09</v>
      </c>
      <c r="AC45">
        <v>0</v>
      </c>
      <c r="AD45">
        <v>0</v>
      </c>
      <c r="AE45">
        <v>0</v>
      </c>
      <c r="AF45">
        <v>15.54</v>
      </c>
      <c r="AG45">
        <v>0</v>
      </c>
      <c r="AH45">
        <v>0</v>
      </c>
      <c r="AI45">
        <v>1</v>
      </c>
      <c r="AJ45">
        <v>8.75</v>
      </c>
      <c r="AK45">
        <v>46.67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0.33</v>
      </c>
      <c r="AU45" t="s">
        <v>20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ROUND(Y45*Source!I53*DO45,9)</f>
        <v>0</v>
      </c>
      <c r="CX45">
        <f>ROUND(Y45*Source!I53,9)</f>
        <v>5.8080000000000002E-4</v>
      </c>
      <c r="CY45">
        <f>AB45</f>
        <v>145.09</v>
      </c>
      <c r="CZ45">
        <f>AF45</f>
        <v>15.54</v>
      </c>
      <c r="DA45">
        <f>AJ45</f>
        <v>8.75</v>
      </c>
      <c r="DB45">
        <f t="shared" si="6"/>
        <v>5.6429999999999998</v>
      </c>
      <c r="DC45">
        <f t="shared" si="7"/>
        <v>0</v>
      </c>
      <c r="DD45" t="s">
        <v>3</v>
      </c>
      <c r="DE45" t="s">
        <v>3</v>
      </c>
      <c r="DF45">
        <f t="shared" si="4"/>
        <v>0</v>
      </c>
      <c r="DG45">
        <f>ROUND(ROUND(AF45*AJ45,2)*CX45,2)</f>
        <v>0.08</v>
      </c>
      <c r="DH45">
        <f>ROUND(ROUND(AG45*AK45,2)*CX45,2)</f>
        <v>0</v>
      </c>
      <c r="DI45">
        <f t="shared" si="1"/>
        <v>0</v>
      </c>
      <c r="DJ45">
        <f>DG45</f>
        <v>0.08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ROW(Source!A53)</f>
        <v>53</v>
      </c>
      <c r="B46">
        <v>59521336</v>
      </c>
      <c r="C46">
        <v>59521595</v>
      </c>
      <c r="D46">
        <v>30596100</v>
      </c>
      <c r="E46">
        <v>1</v>
      </c>
      <c r="F46">
        <v>1</v>
      </c>
      <c r="G46">
        <v>30515945</v>
      </c>
      <c r="H46">
        <v>2</v>
      </c>
      <c r="I46" t="s">
        <v>605</v>
      </c>
      <c r="J46" t="s">
        <v>606</v>
      </c>
      <c r="K46" t="s">
        <v>607</v>
      </c>
      <c r="L46">
        <v>1368</v>
      </c>
      <c r="N46">
        <v>1011</v>
      </c>
      <c r="O46" t="s">
        <v>401</v>
      </c>
      <c r="P46" t="s">
        <v>401</v>
      </c>
      <c r="Q46">
        <v>1</v>
      </c>
      <c r="W46">
        <v>0</v>
      </c>
      <c r="X46">
        <v>452321351</v>
      </c>
      <c r="Y46">
        <f t="shared" si="5"/>
        <v>0.36300000000000004</v>
      </c>
      <c r="AA46">
        <v>0</v>
      </c>
      <c r="AB46">
        <v>1390.59</v>
      </c>
      <c r="AC46">
        <v>724.05</v>
      </c>
      <c r="AD46">
        <v>0</v>
      </c>
      <c r="AE46">
        <v>0</v>
      </c>
      <c r="AF46">
        <v>81.150000000000006</v>
      </c>
      <c r="AG46">
        <v>14.54</v>
      </c>
      <c r="AH46">
        <v>0</v>
      </c>
      <c r="AI46">
        <v>1</v>
      </c>
      <c r="AJ46">
        <v>16.059999999999999</v>
      </c>
      <c r="AK46">
        <v>46.67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0.33</v>
      </c>
      <c r="AU46" t="s">
        <v>20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ROUND(Y46*Source!I53*DO46,9)</f>
        <v>0</v>
      </c>
      <c r="CX46">
        <f>ROUND(Y46*Source!I53,9)</f>
        <v>5.8080000000000002E-4</v>
      </c>
      <c r="CY46">
        <f>AB46</f>
        <v>1390.59</v>
      </c>
      <c r="CZ46">
        <f>AF46</f>
        <v>81.150000000000006</v>
      </c>
      <c r="DA46">
        <f>AJ46</f>
        <v>16.059999999999999</v>
      </c>
      <c r="DB46">
        <f t="shared" si="6"/>
        <v>29.457999999999998</v>
      </c>
      <c r="DC46">
        <f t="shared" si="7"/>
        <v>5.28</v>
      </c>
      <c r="DD46" t="s">
        <v>3</v>
      </c>
      <c r="DE46" t="s">
        <v>3</v>
      </c>
      <c r="DF46">
        <f t="shared" si="4"/>
        <v>0</v>
      </c>
      <c r="DG46">
        <f>ROUND(ROUND(AF46*AJ46,2)*CX46,2)</f>
        <v>0.76</v>
      </c>
      <c r="DH46">
        <f>ROUND(ROUND(AG46*AK46,2)*CX46,2)</f>
        <v>0.39</v>
      </c>
      <c r="DI46">
        <f t="shared" si="1"/>
        <v>0</v>
      </c>
      <c r="DJ46">
        <f>DG46</f>
        <v>0.76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ROW(Source!A53)</f>
        <v>53</v>
      </c>
      <c r="B47">
        <v>59521336</v>
      </c>
      <c r="C47">
        <v>59521595</v>
      </c>
      <c r="D47">
        <v>30595321</v>
      </c>
      <c r="E47">
        <v>1</v>
      </c>
      <c r="F47">
        <v>1</v>
      </c>
      <c r="G47">
        <v>30515945</v>
      </c>
      <c r="H47">
        <v>2</v>
      </c>
      <c r="I47" t="s">
        <v>608</v>
      </c>
      <c r="J47" t="s">
        <v>609</v>
      </c>
      <c r="K47" t="s">
        <v>610</v>
      </c>
      <c r="L47">
        <v>1368</v>
      </c>
      <c r="N47">
        <v>1011</v>
      </c>
      <c r="O47" t="s">
        <v>401</v>
      </c>
      <c r="P47" t="s">
        <v>401</v>
      </c>
      <c r="Q47">
        <v>1</v>
      </c>
      <c r="W47">
        <v>0</v>
      </c>
      <c r="X47">
        <v>1668154095</v>
      </c>
      <c r="Y47">
        <f t="shared" si="5"/>
        <v>0.52800000000000002</v>
      </c>
      <c r="AA47">
        <v>0</v>
      </c>
      <c r="AB47">
        <v>2475.71</v>
      </c>
      <c r="AC47">
        <v>843.06</v>
      </c>
      <c r="AD47">
        <v>0</v>
      </c>
      <c r="AE47">
        <v>0</v>
      </c>
      <c r="AF47">
        <v>179.17</v>
      </c>
      <c r="AG47">
        <v>16.93</v>
      </c>
      <c r="AH47">
        <v>0</v>
      </c>
      <c r="AI47">
        <v>1</v>
      </c>
      <c r="AJ47">
        <v>12.95</v>
      </c>
      <c r="AK47">
        <v>46.67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0.48</v>
      </c>
      <c r="AU47" t="s">
        <v>20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ROUND(Y47*Source!I53*DO47,9)</f>
        <v>0</v>
      </c>
      <c r="CX47">
        <f>ROUND(Y47*Source!I53,9)</f>
        <v>8.4480000000000004E-4</v>
      </c>
      <c r="CY47">
        <f>AB47</f>
        <v>2475.71</v>
      </c>
      <c r="CZ47">
        <f>AF47</f>
        <v>179.17</v>
      </c>
      <c r="DA47">
        <f>AJ47</f>
        <v>12.95</v>
      </c>
      <c r="DB47">
        <f t="shared" si="6"/>
        <v>94.6</v>
      </c>
      <c r="DC47">
        <f t="shared" si="7"/>
        <v>8.9429999999999996</v>
      </c>
      <c r="DD47" t="s">
        <v>3</v>
      </c>
      <c r="DE47" t="s">
        <v>3</v>
      </c>
      <c r="DF47">
        <f t="shared" si="4"/>
        <v>0</v>
      </c>
      <c r="DG47">
        <f>ROUND(ROUND(AF47*AJ47,2)*CX47,2)</f>
        <v>1.96</v>
      </c>
      <c r="DH47">
        <f>ROUND(ROUND(AG47*AK47,2)*CX47,2)</f>
        <v>0.67</v>
      </c>
      <c r="DI47">
        <f t="shared" si="1"/>
        <v>0</v>
      </c>
      <c r="DJ47">
        <f>DG47</f>
        <v>1.96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ROW(Source!A54)</f>
        <v>54</v>
      </c>
      <c r="B48">
        <v>59521336</v>
      </c>
      <c r="C48">
        <v>59521600</v>
      </c>
      <c r="D48">
        <v>30515951</v>
      </c>
      <c r="E48">
        <v>30515945</v>
      </c>
      <c r="F48">
        <v>1</v>
      </c>
      <c r="G48">
        <v>30515945</v>
      </c>
      <c r="H48">
        <v>1</v>
      </c>
      <c r="I48" t="s">
        <v>564</v>
      </c>
      <c r="J48" t="s">
        <v>3</v>
      </c>
      <c r="K48" t="s">
        <v>565</v>
      </c>
      <c r="L48">
        <v>1191</v>
      </c>
      <c r="N48">
        <v>1013</v>
      </c>
      <c r="O48" t="s">
        <v>566</v>
      </c>
      <c r="P48" t="s">
        <v>566</v>
      </c>
      <c r="Q48">
        <v>1</v>
      </c>
      <c r="W48">
        <v>0</v>
      </c>
      <c r="X48">
        <v>476480486</v>
      </c>
      <c r="Y48">
        <f t="shared" si="5"/>
        <v>96.712000000000003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87.92</v>
      </c>
      <c r="AU48" t="s">
        <v>20</v>
      </c>
      <c r="AV48">
        <v>1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ROUND(AT48*Source!I54*AH48*AL48,2)</f>
        <v>0</v>
      </c>
      <c r="CV48">
        <f>ROUND(Y48*Source!I54,9)</f>
        <v>0.77369600000000005</v>
      </c>
      <c r="CW48">
        <v>0</v>
      </c>
      <c r="CX48">
        <f>ROUND(Y48*Source!I54,9)</f>
        <v>0.77369600000000005</v>
      </c>
      <c r="CY48">
        <f>AD48</f>
        <v>0</v>
      </c>
      <c r="CZ48">
        <f>AH48</f>
        <v>0</v>
      </c>
      <c r="DA48">
        <f>AL48</f>
        <v>1</v>
      </c>
      <c r="DB48">
        <f t="shared" si="6"/>
        <v>0</v>
      </c>
      <c r="DC48">
        <f t="shared" si="7"/>
        <v>0</v>
      </c>
      <c r="DD48" t="s">
        <v>3</v>
      </c>
      <c r="DE48" t="s">
        <v>3</v>
      </c>
      <c r="DF48">
        <f t="shared" si="4"/>
        <v>0</v>
      </c>
      <c r="DG48">
        <f>ROUND(ROUND(AF48,2)*CX48,2)</f>
        <v>0</v>
      </c>
      <c r="DH48">
        <f>ROUND(ROUND(AG48,2)*CX48,2)</f>
        <v>0</v>
      </c>
      <c r="DI48">
        <f t="shared" si="1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ROW(Source!A54)</f>
        <v>54</v>
      </c>
      <c r="B49">
        <v>59521336</v>
      </c>
      <c r="C49">
        <v>59521600</v>
      </c>
      <c r="D49">
        <v>30596098</v>
      </c>
      <c r="E49">
        <v>1</v>
      </c>
      <c r="F49">
        <v>1</v>
      </c>
      <c r="G49">
        <v>30515945</v>
      </c>
      <c r="H49">
        <v>2</v>
      </c>
      <c r="I49" t="s">
        <v>602</v>
      </c>
      <c r="J49" t="s">
        <v>603</v>
      </c>
      <c r="K49" t="s">
        <v>604</v>
      </c>
      <c r="L49">
        <v>1368</v>
      </c>
      <c r="N49">
        <v>1011</v>
      </c>
      <c r="O49" t="s">
        <v>401</v>
      </c>
      <c r="P49" t="s">
        <v>401</v>
      </c>
      <c r="Q49">
        <v>1</v>
      </c>
      <c r="W49">
        <v>0</v>
      </c>
      <c r="X49">
        <v>-271681264</v>
      </c>
      <c r="Y49">
        <f t="shared" si="5"/>
        <v>0.37400000000000005</v>
      </c>
      <c r="AA49">
        <v>0</v>
      </c>
      <c r="AB49">
        <v>145.09</v>
      </c>
      <c r="AC49">
        <v>0</v>
      </c>
      <c r="AD49">
        <v>0</v>
      </c>
      <c r="AE49">
        <v>0</v>
      </c>
      <c r="AF49">
        <v>15.54</v>
      </c>
      <c r="AG49">
        <v>0</v>
      </c>
      <c r="AH49">
        <v>0</v>
      </c>
      <c r="AI49">
        <v>1</v>
      </c>
      <c r="AJ49">
        <v>8.75</v>
      </c>
      <c r="AK49">
        <v>46.67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0.34</v>
      </c>
      <c r="AU49" t="s">
        <v>20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ROUND(Y49*Source!I54*DO49,9)</f>
        <v>0</v>
      </c>
      <c r="CX49">
        <f>ROUND(Y49*Source!I54,9)</f>
        <v>2.9919999999999999E-3</v>
      </c>
      <c r="CY49">
        <f>AB49</f>
        <v>145.09</v>
      </c>
      <c r="CZ49">
        <f>AF49</f>
        <v>15.54</v>
      </c>
      <c r="DA49">
        <f>AJ49</f>
        <v>8.75</v>
      </c>
      <c r="DB49">
        <f t="shared" si="6"/>
        <v>5.8079999999999998</v>
      </c>
      <c r="DC49">
        <f t="shared" si="7"/>
        <v>0</v>
      </c>
      <c r="DD49" t="s">
        <v>3</v>
      </c>
      <c r="DE49" t="s">
        <v>3</v>
      </c>
      <c r="DF49">
        <f t="shared" si="4"/>
        <v>0</v>
      </c>
      <c r="DG49">
        <f>ROUND(ROUND(AF49*AJ49,2)*CX49,2)</f>
        <v>0.41</v>
      </c>
      <c r="DH49">
        <f>ROUND(ROUND(AG49*AK49,2)*CX49,2)</f>
        <v>0</v>
      </c>
      <c r="DI49">
        <f t="shared" si="1"/>
        <v>0</v>
      </c>
      <c r="DJ49">
        <f>DG49</f>
        <v>0.41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ROW(Source!A54)</f>
        <v>54</v>
      </c>
      <c r="B50">
        <v>59521336</v>
      </c>
      <c r="C50">
        <v>59521600</v>
      </c>
      <c r="D50">
        <v>30596100</v>
      </c>
      <c r="E50">
        <v>1</v>
      </c>
      <c r="F50">
        <v>1</v>
      </c>
      <c r="G50">
        <v>30515945</v>
      </c>
      <c r="H50">
        <v>2</v>
      </c>
      <c r="I50" t="s">
        <v>605</v>
      </c>
      <c r="J50" t="s">
        <v>606</v>
      </c>
      <c r="K50" t="s">
        <v>607</v>
      </c>
      <c r="L50">
        <v>1368</v>
      </c>
      <c r="N50">
        <v>1011</v>
      </c>
      <c r="O50" t="s">
        <v>401</v>
      </c>
      <c r="P50" t="s">
        <v>401</v>
      </c>
      <c r="Q50">
        <v>1</v>
      </c>
      <c r="W50">
        <v>0</v>
      </c>
      <c r="X50">
        <v>452321351</v>
      </c>
      <c r="Y50">
        <f t="shared" si="5"/>
        <v>0.37400000000000005</v>
      </c>
      <c r="AA50">
        <v>0</v>
      </c>
      <c r="AB50">
        <v>1390.59</v>
      </c>
      <c r="AC50">
        <v>724.05</v>
      </c>
      <c r="AD50">
        <v>0</v>
      </c>
      <c r="AE50">
        <v>0</v>
      </c>
      <c r="AF50">
        <v>81.150000000000006</v>
      </c>
      <c r="AG50">
        <v>14.54</v>
      </c>
      <c r="AH50">
        <v>0</v>
      </c>
      <c r="AI50">
        <v>1</v>
      </c>
      <c r="AJ50">
        <v>16.059999999999999</v>
      </c>
      <c r="AK50">
        <v>46.67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0.34</v>
      </c>
      <c r="AU50" t="s">
        <v>20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ROUND(Y50*Source!I54*DO50,9)</f>
        <v>0</v>
      </c>
      <c r="CX50">
        <f>ROUND(Y50*Source!I54,9)</f>
        <v>2.9919999999999999E-3</v>
      </c>
      <c r="CY50">
        <f>AB50</f>
        <v>1390.59</v>
      </c>
      <c r="CZ50">
        <f>AF50</f>
        <v>81.150000000000006</v>
      </c>
      <c r="DA50">
        <f>AJ50</f>
        <v>16.059999999999999</v>
      </c>
      <c r="DB50">
        <f t="shared" si="6"/>
        <v>30.349</v>
      </c>
      <c r="DC50">
        <f t="shared" si="7"/>
        <v>5.4340000000000002</v>
      </c>
      <c r="DD50" t="s">
        <v>3</v>
      </c>
      <c r="DE50" t="s">
        <v>3</v>
      </c>
      <c r="DF50">
        <f t="shared" si="4"/>
        <v>0</v>
      </c>
      <c r="DG50">
        <f>ROUND(ROUND(AF50*AJ50,2)*CX50,2)</f>
        <v>3.9</v>
      </c>
      <c r="DH50">
        <f>ROUND(ROUND(AG50*AK50,2)*CX50,2)</f>
        <v>2.0299999999999998</v>
      </c>
      <c r="DI50">
        <f t="shared" si="1"/>
        <v>0</v>
      </c>
      <c r="DJ50">
        <f>DG50</f>
        <v>3.9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ROW(Source!A54)</f>
        <v>54</v>
      </c>
      <c r="B51">
        <v>59521336</v>
      </c>
      <c r="C51">
        <v>59521600</v>
      </c>
      <c r="D51">
        <v>30595321</v>
      </c>
      <c r="E51">
        <v>1</v>
      </c>
      <c r="F51">
        <v>1</v>
      </c>
      <c r="G51">
        <v>30515945</v>
      </c>
      <c r="H51">
        <v>2</v>
      </c>
      <c r="I51" t="s">
        <v>608</v>
      </c>
      <c r="J51" t="s">
        <v>609</v>
      </c>
      <c r="K51" t="s">
        <v>610</v>
      </c>
      <c r="L51">
        <v>1368</v>
      </c>
      <c r="N51">
        <v>1011</v>
      </c>
      <c r="O51" t="s">
        <v>401</v>
      </c>
      <c r="P51" t="s">
        <v>401</v>
      </c>
      <c r="Q51">
        <v>1</v>
      </c>
      <c r="W51">
        <v>0</v>
      </c>
      <c r="X51">
        <v>1668154095</v>
      </c>
      <c r="Y51">
        <f t="shared" si="5"/>
        <v>0.53900000000000003</v>
      </c>
      <c r="AA51">
        <v>0</v>
      </c>
      <c r="AB51">
        <v>2475.71</v>
      </c>
      <c r="AC51">
        <v>843.06</v>
      </c>
      <c r="AD51">
        <v>0</v>
      </c>
      <c r="AE51">
        <v>0</v>
      </c>
      <c r="AF51">
        <v>179.17</v>
      </c>
      <c r="AG51">
        <v>16.93</v>
      </c>
      <c r="AH51">
        <v>0</v>
      </c>
      <c r="AI51">
        <v>1</v>
      </c>
      <c r="AJ51">
        <v>12.95</v>
      </c>
      <c r="AK51">
        <v>46.67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0.49</v>
      </c>
      <c r="AU51" t="s">
        <v>20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ROUND(Y51*Source!I54*DO51,9)</f>
        <v>0</v>
      </c>
      <c r="CX51">
        <f>ROUND(Y51*Source!I54,9)</f>
        <v>4.3119999999999999E-3</v>
      </c>
      <c r="CY51">
        <f>AB51</f>
        <v>2475.71</v>
      </c>
      <c r="CZ51">
        <f>AF51</f>
        <v>179.17</v>
      </c>
      <c r="DA51">
        <f>AJ51</f>
        <v>12.95</v>
      </c>
      <c r="DB51">
        <f t="shared" si="6"/>
        <v>96.569000000000003</v>
      </c>
      <c r="DC51">
        <f t="shared" si="7"/>
        <v>9.1300000000000008</v>
      </c>
      <c r="DD51" t="s">
        <v>3</v>
      </c>
      <c r="DE51" t="s">
        <v>3</v>
      </c>
      <c r="DF51">
        <f t="shared" si="4"/>
        <v>0</v>
      </c>
      <c r="DG51">
        <f>ROUND(ROUND(AF51*AJ51,2)*CX51,2)</f>
        <v>10</v>
      </c>
      <c r="DH51">
        <f>ROUND(ROUND(AG51*AK51,2)*CX51,2)</f>
        <v>3.41</v>
      </c>
      <c r="DI51">
        <f t="shared" si="1"/>
        <v>0</v>
      </c>
      <c r="DJ51">
        <f>DG51</f>
        <v>10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ROW(Source!A56)</f>
        <v>56</v>
      </c>
      <c r="B52">
        <v>59521336</v>
      </c>
      <c r="C52">
        <v>59522039</v>
      </c>
      <c r="D52">
        <v>30515951</v>
      </c>
      <c r="E52">
        <v>30515945</v>
      </c>
      <c r="F52">
        <v>1</v>
      </c>
      <c r="G52">
        <v>30515945</v>
      </c>
      <c r="H52">
        <v>1</v>
      </c>
      <c r="I52" t="s">
        <v>564</v>
      </c>
      <c r="J52" t="s">
        <v>3</v>
      </c>
      <c r="K52" t="s">
        <v>565</v>
      </c>
      <c r="L52">
        <v>1191</v>
      </c>
      <c r="N52">
        <v>1013</v>
      </c>
      <c r="O52" t="s">
        <v>566</v>
      </c>
      <c r="P52" t="s">
        <v>566</v>
      </c>
      <c r="Q52">
        <v>1</v>
      </c>
      <c r="W52">
        <v>0</v>
      </c>
      <c r="X52">
        <v>476480486</v>
      </c>
      <c r="Y52">
        <f t="shared" si="5"/>
        <v>0.11000000000000001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</v>
      </c>
      <c r="AU52" t="s">
        <v>20</v>
      </c>
      <c r="AV52">
        <v>1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ROUND(AT52*Source!I56*AH52*AL52,2)</f>
        <v>0</v>
      </c>
      <c r="CV52">
        <f>ROUND(Y52*Source!I56,9)</f>
        <v>0.22</v>
      </c>
      <c r="CW52">
        <v>0</v>
      </c>
      <c r="CX52">
        <f>ROUND(Y52*Source!I56,9)</f>
        <v>0.22</v>
      </c>
      <c r="CY52">
        <f>AD52</f>
        <v>0</v>
      </c>
      <c r="CZ52">
        <f>AH52</f>
        <v>0</v>
      </c>
      <c r="DA52">
        <f>AL52</f>
        <v>1</v>
      </c>
      <c r="DB52">
        <f t="shared" si="6"/>
        <v>0</v>
      </c>
      <c r="DC52">
        <f t="shared" si="7"/>
        <v>0</v>
      </c>
      <c r="DD52" t="s">
        <v>3</v>
      </c>
      <c r="DE52" t="s">
        <v>3</v>
      </c>
      <c r="DF52">
        <f t="shared" si="4"/>
        <v>0</v>
      </c>
      <c r="DG52">
        <f>ROUND(ROUND(AF52,2)*CX52,2)</f>
        <v>0</v>
      </c>
      <c r="DH52">
        <f>ROUND(ROUND(AG52,2)*CX52,2)</f>
        <v>0</v>
      </c>
      <c r="DI52">
        <f t="shared" si="1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ROW(Source!A59)</f>
        <v>59</v>
      </c>
      <c r="B53">
        <v>59521336</v>
      </c>
      <c r="C53">
        <v>59521642</v>
      </c>
      <c r="D53">
        <v>30515951</v>
      </c>
      <c r="E53">
        <v>30515945</v>
      </c>
      <c r="F53">
        <v>1</v>
      </c>
      <c r="G53">
        <v>30515945</v>
      </c>
      <c r="H53">
        <v>1</v>
      </c>
      <c r="I53" t="s">
        <v>564</v>
      </c>
      <c r="J53" t="s">
        <v>3</v>
      </c>
      <c r="K53" t="s">
        <v>565</v>
      </c>
      <c r="L53">
        <v>1191</v>
      </c>
      <c r="N53">
        <v>1013</v>
      </c>
      <c r="O53" t="s">
        <v>566</v>
      </c>
      <c r="P53" t="s">
        <v>566</v>
      </c>
      <c r="Q53">
        <v>1</v>
      </c>
      <c r="W53">
        <v>0</v>
      </c>
      <c r="X53">
        <v>476480486</v>
      </c>
      <c r="Y53">
        <f>(AT53*1.15)</f>
        <v>26.058999999999997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22.66</v>
      </c>
      <c r="AU53" t="s">
        <v>162</v>
      </c>
      <c r="AV53">
        <v>1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ROUND(AT53*Source!I59*AH53*AL53,2)</f>
        <v>0</v>
      </c>
      <c r="CV53">
        <f>ROUND(Y53*Source!I59,9)</f>
        <v>2.8664900000000002</v>
      </c>
      <c r="CW53">
        <v>0</v>
      </c>
      <c r="CX53">
        <f>ROUND(Y53*Source!I59,9)</f>
        <v>2.8664900000000002</v>
      </c>
      <c r="CY53">
        <f>AD53</f>
        <v>0</v>
      </c>
      <c r="CZ53">
        <f>AH53</f>
        <v>0</v>
      </c>
      <c r="DA53">
        <f>AL53</f>
        <v>1</v>
      </c>
      <c r="DB53">
        <f>ROUND((ROUND(AT53*CZ53,2)*1.15),6)</f>
        <v>0</v>
      </c>
      <c r="DC53">
        <f>ROUND((ROUND(AT53*AG53,2)*1.15),6)</f>
        <v>0</v>
      </c>
      <c r="DD53" t="s">
        <v>3</v>
      </c>
      <c r="DE53" t="s">
        <v>3</v>
      </c>
      <c r="DF53">
        <f t="shared" si="4"/>
        <v>0</v>
      </c>
      <c r="DG53">
        <f>ROUND(ROUND(AF53,2)*CX53,2)</f>
        <v>0</v>
      </c>
      <c r="DH53">
        <f>ROUND(ROUND(AG53,2)*CX53,2)</f>
        <v>0</v>
      </c>
      <c r="DI53">
        <f t="shared" si="1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ROW(Source!A59)</f>
        <v>59</v>
      </c>
      <c r="B54">
        <v>59521336</v>
      </c>
      <c r="C54">
        <v>59521642</v>
      </c>
      <c r="D54">
        <v>30596074</v>
      </c>
      <c r="E54">
        <v>1</v>
      </c>
      <c r="F54">
        <v>1</v>
      </c>
      <c r="G54">
        <v>30515945</v>
      </c>
      <c r="H54">
        <v>2</v>
      </c>
      <c r="I54" t="s">
        <v>588</v>
      </c>
      <c r="J54" t="s">
        <v>589</v>
      </c>
      <c r="K54" t="s">
        <v>590</v>
      </c>
      <c r="L54">
        <v>1368</v>
      </c>
      <c r="N54">
        <v>1011</v>
      </c>
      <c r="O54" t="s">
        <v>401</v>
      </c>
      <c r="P54" t="s">
        <v>401</v>
      </c>
      <c r="Q54">
        <v>1</v>
      </c>
      <c r="W54">
        <v>0</v>
      </c>
      <c r="X54">
        <v>-1440889904</v>
      </c>
      <c r="Y54">
        <f>(AT54*1.15)</f>
        <v>0.17249999999999999</v>
      </c>
      <c r="AA54">
        <v>0</v>
      </c>
      <c r="AB54">
        <v>1308.57</v>
      </c>
      <c r="AC54">
        <v>616.66</v>
      </c>
      <c r="AD54">
        <v>0</v>
      </c>
      <c r="AE54">
        <v>0</v>
      </c>
      <c r="AF54">
        <v>83.1</v>
      </c>
      <c r="AG54">
        <v>12.62</v>
      </c>
      <c r="AH54">
        <v>0</v>
      </c>
      <c r="AI54">
        <v>1</v>
      </c>
      <c r="AJ54">
        <v>15.04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0.15</v>
      </c>
      <c r="AU54" t="s">
        <v>162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ROUND(Y54*Source!I59*DO54,9)</f>
        <v>0</v>
      </c>
      <c r="CX54">
        <f>ROUND(Y54*Source!I59,9)</f>
        <v>1.8974999999999999E-2</v>
      </c>
      <c r="CY54">
        <f>AB54</f>
        <v>1308.57</v>
      </c>
      <c r="CZ54">
        <f>AF54</f>
        <v>83.1</v>
      </c>
      <c r="DA54">
        <f>AJ54</f>
        <v>15.04</v>
      </c>
      <c r="DB54">
        <f>ROUND((ROUND(AT54*CZ54,2)*1.15),6)</f>
        <v>14.3405</v>
      </c>
      <c r="DC54">
        <f>ROUND((ROUND(AT54*AG54,2)*1.15),6)</f>
        <v>2.1735000000000002</v>
      </c>
      <c r="DD54" t="s">
        <v>3</v>
      </c>
      <c r="DE54" t="s">
        <v>3</v>
      </c>
      <c r="DF54">
        <f t="shared" si="4"/>
        <v>0</v>
      </c>
      <c r="DG54">
        <f>ROUND(ROUND(AF54*AJ54,2)*CX54,2)</f>
        <v>23.72</v>
      </c>
      <c r="DH54">
        <f>ROUND(ROUND(AG54*AK54,2)*CX54,2)</f>
        <v>11.18</v>
      </c>
      <c r="DI54">
        <f t="shared" si="1"/>
        <v>0</v>
      </c>
      <c r="DJ54">
        <f>DG54</f>
        <v>23.72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ROW(Source!A59)</f>
        <v>59</v>
      </c>
      <c r="B55">
        <v>59521336</v>
      </c>
      <c r="C55">
        <v>59521642</v>
      </c>
      <c r="D55">
        <v>30595537</v>
      </c>
      <c r="E55">
        <v>1</v>
      </c>
      <c r="F55">
        <v>1</v>
      </c>
      <c r="G55">
        <v>30515945</v>
      </c>
      <c r="H55">
        <v>2</v>
      </c>
      <c r="I55" t="s">
        <v>611</v>
      </c>
      <c r="J55" t="s">
        <v>612</v>
      </c>
      <c r="K55" t="s">
        <v>613</v>
      </c>
      <c r="L55">
        <v>1368</v>
      </c>
      <c r="N55">
        <v>1011</v>
      </c>
      <c r="O55" t="s">
        <v>401</v>
      </c>
      <c r="P55" t="s">
        <v>401</v>
      </c>
      <c r="Q55">
        <v>1</v>
      </c>
      <c r="W55">
        <v>0</v>
      </c>
      <c r="X55">
        <v>1110471243</v>
      </c>
      <c r="Y55">
        <f>(AT55*1.15)</f>
        <v>1.7825</v>
      </c>
      <c r="AA55">
        <v>0</v>
      </c>
      <c r="AB55">
        <v>147.57</v>
      </c>
      <c r="AC55">
        <v>0</v>
      </c>
      <c r="AD55">
        <v>0</v>
      </c>
      <c r="AE55">
        <v>0</v>
      </c>
      <c r="AF55">
        <v>12.32</v>
      </c>
      <c r="AG55">
        <v>0</v>
      </c>
      <c r="AH55">
        <v>0</v>
      </c>
      <c r="AI55">
        <v>1</v>
      </c>
      <c r="AJ55">
        <v>11.44</v>
      </c>
      <c r="AK55">
        <v>46.67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1.55</v>
      </c>
      <c r="AU55" t="s">
        <v>162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ROUND(Y55*Source!I59*DO55,9)</f>
        <v>0</v>
      </c>
      <c r="CX55">
        <f>ROUND(Y55*Source!I59,9)</f>
        <v>0.196075</v>
      </c>
      <c r="CY55">
        <f>AB55</f>
        <v>147.57</v>
      </c>
      <c r="CZ55">
        <f>AF55</f>
        <v>12.32</v>
      </c>
      <c r="DA55">
        <f>AJ55</f>
        <v>11.44</v>
      </c>
      <c r="DB55">
        <f>ROUND((ROUND(AT55*CZ55,2)*1.15),6)</f>
        <v>21.965</v>
      </c>
      <c r="DC55">
        <f>ROUND((ROUND(AT55*AG55,2)*1.15),6)</f>
        <v>0</v>
      </c>
      <c r="DD55" t="s">
        <v>3</v>
      </c>
      <c r="DE55" t="s">
        <v>3</v>
      </c>
      <c r="DF55">
        <f t="shared" si="4"/>
        <v>0</v>
      </c>
      <c r="DG55">
        <f>ROUND(ROUND(AF55*AJ55,2)*CX55,2)</f>
        <v>27.63</v>
      </c>
      <c r="DH55">
        <f>ROUND(ROUND(AG55*AK55,2)*CX55,2)</f>
        <v>0</v>
      </c>
      <c r="DI55">
        <f t="shared" si="1"/>
        <v>0</v>
      </c>
      <c r="DJ55">
        <f>DG55</f>
        <v>27.63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ROW(Source!A59)</f>
        <v>59</v>
      </c>
      <c r="B56">
        <v>59521336</v>
      </c>
      <c r="C56">
        <v>59521642</v>
      </c>
      <c r="D56">
        <v>30571615</v>
      </c>
      <c r="E56">
        <v>1</v>
      </c>
      <c r="F56">
        <v>1</v>
      </c>
      <c r="G56">
        <v>30515945</v>
      </c>
      <c r="H56">
        <v>3</v>
      </c>
      <c r="I56" t="s">
        <v>614</v>
      </c>
      <c r="J56" t="s">
        <v>615</v>
      </c>
      <c r="K56" t="s">
        <v>616</v>
      </c>
      <c r="L56">
        <v>1348</v>
      </c>
      <c r="N56">
        <v>1009</v>
      </c>
      <c r="O56" t="s">
        <v>169</v>
      </c>
      <c r="P56" t="s">
        <v>169</v>
      </c>
      <c r="Q56">
        <v>1000</v>
      </c>
      <c r="W56">
        <v>0</v>
      </c>
      <c r="X56">
        <v>-479976871</v>
      </c>
      <c r="Y56">
        <f>AT56</f>
        <v>0.32</v>
      </c>
      <c r="AA56">
        <v>59575.39</v>
      </c>
      <c r="AB56">
        <v>0</v>
      </c>
      <c r="AC56">
        <v>0</v>
      </c>
      <c r="AD56">
        <v>0</v>
      </c>
      <c r="AE56">
        <v>3925.79</v>
      </c>
      <c r="AF56">
        <v>0</v>
      </c>
      <c r="AG56">
        <v>0</v>
      </c>
      <c r="AH56">
        <v>0</v>
      </c>
      <c r="AI56">
        <v>15.13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0.32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ROUND(Y56*Source!I59,9)</f>
        <v>3.5200000000000002E-2</v>
      </c>
      <c r="CY56">
        <f>AA56</f>
        <v>59575.39</v>
      </c>
      <c r="CZ56">
        <f>AE56</f>
        <v>3925.79</v>
      </c>
      <c r="DA56">
        <f>AI56</f>
        <v>15.13</v>
      </c>
      <c r="DB56">
        <f>ROUND(ROUND(AT56*CZ56,2),6)</f>
        <v>1256.25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2090.7800000000002</v>
      </c>
      <c r="DG56">
        <f>ROUND(ROUND(AF56,2)*CX56,2)</f>
        <v>0</v>
      </c>
      <c r="DH56">
        <f>ROUND(ROUND(AG56,2)*CX56,2)</f>
        <v>0</v>
      </c>
      <c r="DI56">
        <f t="shared" si="1"/>
        <v>0</v>
      </c>
      <c r="DJ56">
        <f>DF56</f>
        <v>2090.7800000000002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ROW(Source!A59)</f>
        <v>59</v>
      </c>
      <c r="B57">
        <v>59521336</v>
      </c>
      <c r="C57">
        <v>59521642</v>
      </c>
      <c r="D57">
        <v>58922644</v>
      </c>
      <c r="E57">
        <v>1</v>
      </c>
      <c r="F57">
        <v>1</v>
      </c>
      <c r="G57">
        <v>30515945</v>
      </c>
      <c r="H57">
        <v>3</v>
      </c>
      <c r="I57" t="s">
        <v>167</v>
      </c>
      <c r="J57" t="s">
        <v>170</v>
      </c>
      <c r="K57" t="s">
        <v>168</v>
      </c>
      <c r="L57">
        <v>1348</v>
      </c>
      <c r="N57">
        <v>1009</v>
      </c>
      <c r="O57" t="s">
        <v>169</v>
      </c>
      <c r="P57" t="s">
        <v>169</v>
      </c>
      <c r="Q57">
        <v>1000</v>
      </c>
      <c r="W57">
        <v>0</v>
      </c>
      <c r="X57">
        <v>1213579712</v>
      </c>
      <c r="Y57">
        <f>AT57</f>
        <v>2.13</v>
      </c>
      <c r="AA57">
        <v>25336.9</v>
      </c>
      <c r="AB57">
        <v>0</v>
      </c>
      <c r="AC57">
        <v>0</v>
      </c>
      <c r="AD57">
        <v>0</v>
      </c>
      <c r="AE57">
        <v>2208.14</v>
      </c>
      <c r="AF57">
        <v>0</v>
      </c>
      <c r="AG57">
        <v>0</v>
      </c>
      <c r="AH57">
        <v>0</v>
      </c>
      <c r="AI57">
        <v>11.44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2.13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ROUND(Y57*Source!I59,9)</f>
        <v>0.23430000000000001</v>
      </c>
      <c r="CY57">
        <f>AA57</f>
        <v>25336.9</v>
      </c>
      <c r="CZ57">
        <f>AE57</f>
        <v>2208.14</v>
      </c>
      <c r="DA57">
        <f>AI57</f>
        <v>11.44</v>
      </c>
      <c r="DB57">
        <f>ROUND(ROUND(AT57*CZ57,2),6)</f>
        <v>4703.34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5918.68</v>
      </c>
      <c r="DG57">
        <f>ROUND(ROUND(AF57,2)*CX57,2)</f>
        <v>0</v>
      </c>
      <c r="DH57">
        <f>ROUND(ROUND(AG57,2)*CX57,2)</f>
        <v>0</v>
      </c>
      <c r="DI57">
        <f t="shared" si="1"/>
        <v>0</v>
      </c>
      <c r="DJ57">
        <f>DF57</f>
        <v>5918.68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ROW(Source!A62)</f>
        <v>62</v>
      </c>
      <c r="B58">
        <v>59521336</v>
      </c>
      <c r="C58">
        <v>59522100</v>
      </c>
      <c r="D58">
        <v>30515951</v>
      </c>
      <c r="E58">
        <v>30515945</v>
      </c>
      <c r="F58">
        <v>1</v>
      </c>
      <c r="G58">
        <v>30515945</v>
      </c>
      <c r="H58">
        <v>1</v>
      </c>
      <c r="I58" t="s">
        <v>564</v>
      </c>
      <c r="J58" t="s">
        <v>3</v>
      </c>
      <c r="K58" t="s">
        <v>565</v>
      </c>
      <c r="L58">
        <v>1191</v>
      </c>
      <c r="N58">
        <v>1013</v>
      </c>
      <c r="O58" t="s">
        <v>566</v>
      </c>
      <c r="P58" t="s">
        <v>566</v>
      </c>
      <c r="Q58">
        <v>1</v>
      </c>
      <c r="W58">
        <v>0</v>
      </c>
      <c r="X58">
        <v>476480486</v>
      </c>
      <c r="Y58">
        <f>(AT58*1.1)</f>
        <v>83.600000000000009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76</v>
      </c>
      <c r="AU58" t="s">
        <v>20</v>
      </c>
      <c r="AV58">
        <v>1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ROUND(AT58*Source!I62*AH58*AL58,2)</f>
        <v>0</v>
      </c>
      <c r="CV58">
        <f>ROUND(Y58*Source!I62,9)</f>
        <v>5.6981760000000001</v>
      </c>
      <c r="CW58">
        <v>0</v>
      </c>
      <c r="CX58">
        <f>ROUND(Y58*Source!I62,9)</f>
        <v>5.6981760000000001</v>
      </c>
      <c r="CY58">
        <f>AD58</f>
        <v>0</v>
      </c>
      <c r="CZ58">
        <f>AH58</f>
        <v>0</v>
      </c>
      <c r="DA58">
        <f>AL58</f>
        <v>1</v>
      </c>
      <c r="DB58">
        <f>ROUND((ROUND(AT58*CZ58,2)*1.1),6)</f>
        <v>0</v>
      </c>
      <c r="DC58">
        <f>ROUND((ROUND(AT58*AG58,2)*1.1),6)</f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 t="shared" si="1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ROW(Source!A62)</f>
        <v>62</v>
      </c>
      <c r="B59">
        <v>59521336</v>
      </c>
      <c r="C59">
        <v>59522100</v>
      </c>
      <c r="D59">
        <v>30595429</v>
      </c>
      <c r="E59">
        <v>1</v>
      </c>
      <c r="F59">
        <v>1</v>
      </c>
      <c r="G59">
        <v>30515945</v>
      </c>
      <c r="H59">
        <v>2</v>
      </c>
      <c r="I59" t="s">
        <v>617</v>
      </c>
      <c r="J59" t="s">
        <v>618</v>
      </c>
      <c r="K59" t="s">
        <v>619</v>
      </c>
      <c r="L59">
        <v>1368</v>
      </c>
      <c r="N59">
        <v>1011</v>
      </c>
      <c r="O59" t="s">
        <v>401</v>
      </c>
      <c r="P59" t="s">
        <v>401</v>
      </c>
      <c r="Q59">
        <v>1</v>
      </c>
      <c r="W59">
        <v>0</v>
      </c>
      <c r="X59">
        <v>-121017968</v>
      </c>
      <c r="Y59">
        <f>(AT59*1.1)</f>
        <v>16.72</v>
      </c>
      <c r="AA59">
        <v>0</v>
      </c>
      <c r="AB59">
        <v>23.12</v>
      </c>
      <c r="AC59">
        <v>0</v>
      </c>
      <c r="AD59">
        <v>0</v>
      </c>
      <c r="AE59">
        <v>0</v>
      </c>
      <c r="AF59">
        <v>2.27</v>
      </c>
      <c r="AG59">
        <v>0</v>
      </c>
      <c r="AH59">
        <v>0</v>
      </c>
      <c r="AI59">
        <v>1</v>
      </c>
      <c r="AJ59">
        <v>9.3699999999999992</v>
      </c>
      <c r="AK59">
        <v>46.67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15.2</v>
      </c>
      <c r="AU59" t="s">
        <v>20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ROUND(Y59*Source!I62*DO59,9)</f>
        <v>0</v>
      </c>
      <c r="CX59">
        <f>ROUND(Y59*Source!I62,9)</f>
        <v>1.1396352000000001</v>
      </c>
      <c r="CY59">
        <f>AB59</f>
        <v>23.12</v>
      </c>
      <c r="CZ59">
        <f>AF59</f>
        <v>2.27</v>
      </c>
      <c r="DA59">
        <f>AJ59</f>
        <v>9.3699999999999992</v>
      </c>
      <c r="DB59">
        <f>ROUND((ROUND(AT59*CZ59,2)*1.1),6)</f>
        <v>37.950000000000003</v>
      </c>
      <c r="DC59">
        <f>ROUND((ROUND(AT59*AG59,2)*1.1),6)</f>
        <v>0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24.24</v>
      </c>
      <c r="DH59">
        <f>ROUND(ROUND(AG59*AK59,2)*CX59,2)</f>
        <v>0</v>
      </c>
      <c r="DI59">
        <f t="shared" si="1"/>
        <v>0</v>
      </c>
      <c r="DJ59">
        <f>DG59</f>
        <v>24.24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ROW(Source!A62)</f>
        <v>62</v>
      </c>
      <c r="B60">
        <v>59521336</v>
      </c>
      <c r="C60">
        <v>59522100</v>
      </c>
      <c r="D60">
        <v>30572493</v>
      </c>
      <c r="E60">
        <v>1</v>
      </c>
      <c r="F60">
        <v>1</v>
      </c>
      <c r="G60">
        <v>30515945</v>
      </c>
      <c r="H60">
        <v>3</v>
      </c>
      <c r="I60" t="s">
        <v>620</v>
      </c>
      <c r="J60" t="s">
        <v>621</v>
      </c>
      <c r="K60" t="s">
        <v>622</v>
      </c>
      <c r="L60">
        <v>1348</v>
      </c>
      <c r="N60">
        <v>1009</v>
      </c>
      <c r="O60" t="s">
        <v>169</v>
      </c>
      <c r="P60" t="s">
        <v>169</v>
      </c>
      <c r="Q60">
        <v>1000</v>
      </c>
      <c r="W60">
        <v>0</v>
      </c>
      <c r="X60">
        <v>1212148528</v>
      </c>
      <c r="Y60">
        <f>AT60</f>
        <v>1.4E-3</v>
      </c>
      <c r="AA60">
        <v>157572.56</v>
      </c>
      <c r="AB60">
        <v>0</v>
      </c>
      <c r="AC60">
        <v>0</v>
      </c>
      <c r="AD60">
        <v>0</v>
      </c>
      <c r="AE60">
        <v>7191.81</v>
      </c>
      <c r="AF60">
        <v>0</v>
      </c>
      <c r="AG60">
        <v>0</v>
      </c>
      <c r="AH60">
        <v>0</v>
      </c>
      <c r="AI60">
        <v>21.91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1.4E-3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ROUND(Y60*Source!I62,9)</f>
        <v>9.5424E-5</v>
      </c>
      <c r="CY60">
        <f>AA60</f>
        <v>157572.56</v>
      </c>
      <c r="CZ60">
        <f>AE60</f>
        <v>7191.81</v>
      </c>
      <c r="DA60">
        <f>AI60</f>
        <v>21.91</v>
      </c>
      <c r="DB60">
        <f>ROUND(ROUND(AT60*CZ60,2),6)</f>
        <v>10.07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15.04</v>
      </c>
      <c r="DG60">
        <f>ROUND(ROUND(AF60,2)*CX60,2)</f>
        <v>0</v>
      </c>
      <c r="DH60">
        <f>ROUND(ROUND(AG60,2)*CX60,2)</f>
        <v>0</v>
      </c>
      <c r="DI60">
        <f t="shared" si="1"/>
        <v>0</v>
      </c>
      <c r="DJ60">
        <f>DF60</f>
        <v>15.04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ROW(Source!A65)</f>
        <v>65</v>
      </c>
      <c r="B61">
        <v>59521336</v>
      </c>
      <c r="C61">
        <v>59522413</v>
      </c>
      <c r="D61">
        <v>30515951</v>
      </c>
      <c r="E61">
        <v>30515945</v>
      </c>
      <c r="F61">
        <v>1</v>
      </c>
      <c r="G61">
        <v>30515945</v>
      </c>
      <c r="H61">
        <v>1</v>
      </c>
      <c r="I61" t="s">
        <v>564</v>
      </c>
      <c r="J61" t="s">
        <v>3</v>
      </c>
      <c r="K61" t="s">
        <v>565</v>
      </c>
      <c r="L61">
        <v>1191</v>
      </c>
      <c r="N61">
        <v>1013</v>
      </c>
      <c r="O61" t="s">
        <v>566</v>
      </c>
      <c r="P61" t="s">
        <v>566</v>
      </c>
      <c r="Q61">
        <v>1</v>
      </c>
      <c r="W61">
        <v>0</v>
      </c>
      <c r="X61">
        <v>476480486</v>
      </c>
      <c r="Y61">
        <f>(AT61*1.1)</f>
        <v>106.92000000000002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97.2</v>
      </c>
      <c r="AU61" t="s">
        <v>20</v>
      </c>
      <c r="AV61">
        <v>1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ROUND(AT61*Source!I65*AH61*AL61,2)</f>
        <v>0</v>
      </c>
      <c r="CV61">
        <f>ROUND(Y61*Source!I65,9)</f>
        <v>0</v>
      </c>
      <c r="CW61">
        <v>0</v>
      </c>
      <c r="CX61">
        <f>ROUND(Y61*Source!I65,9)</f>
        <v>0</v>
      </c>
      <c r="CY61">
        <f>AD61</f>
        <v>0</v>
      </c>
      <c r="CZ61">
        <f>AH61</f>
        <v>0</v>
      </c>
      <c r="DA61">
        <f>AL61</f>
        <v>1</v>
      </c>
      <c r="DB61">
        <f>ROUND((ROUND(AT61*CZ61,2)*1.1),6)</f>
        <v>0</v>
      </c>
      <c r="DC61">
        <f>ROUND((ROUND(AT61*AG61,2)*1.1),6)</f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 t="shared" si="1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ROW(Source!A65)</f>
        <v>65</v>
      </c>
      <c r="B62">
        <v>59521336</v>
      </c>
      <c r="C62">
        <v>59522413</v>
      </c>
      <c r="D62">
        <v>30596074</v>
      </c>
      <c r="E62">
        <v>1</v>
      </c>
      <c r="F62">
        <v>1</v>
      </c>
      <c r="G62">
        <v>30515945</v>
      </c>
      <c r="H62">
        <v>2</v>
      </c>
      <c r="I62" t="s">
        <v>588</v>
      </c>
      <c r="J62" t="s">
        <v>589</v>
      </c>
      <c r="K62" t="s">
        <v>590</v>
      </c>
      <c r="L62">
        <v>1368</v>
      </c>
      <c r="N62">
        <v>1011</v>
      </c>
      <c r="O62" t="s">
        <v>401</v>
      </c>
      <c r="P62" t="s">
        <v>401</v>
      </c>
      <c r="Q62">
        <v>1</v>
      </c>
      <c r="W62">
        <v>0</v>
      </c>
      <c r="X62">
        <v>-1440889904</v>
      </c>
      <c r="Y62">
        <f>(AT62*1.1)</f>
        <v>7.7000000000000013E-2</v>
      </c>
      <c r="AA62">
        <v>0</v>
      </c>
      <c r="AB62">
        <v>1358.56</v>
      </c>
      <c r="AC62">
        <v>640.22</v>
      </c>
      <c r="AD62">
        <v>0</v>
      </c>
      <c r="AE62">
        <v>0</v>
      </c>
      <c r="AF62">
        <v>83.1</v>
      </c>
      <c r="AG62">
        <v>12.62</v>
      </c>
      <c r="AH62">
        <v>0</v>
      </c>
      <c r="AI62">
        <v>1</v>
      </c>
      <c r="AJ62">
        <v>15.04</v>
      </c>
      <c r="AK62">
        <v>46.67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7.0000000000000007E-2</v>
      </c>
      <c r="AU62" t="s">
        <v>20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ROUND(Y62*Source!I65*DO62,9)</f>
        <v>0</v>
      </c>
      <c r="CX62">
        <f>ROUND(Y62*Source!I65,9)</f>
        <v>0</v>
      </c>
      <c r="CY62">
        <f>AB62</f>
        <v>1358.56</v>
      </c>
      <c r="CZ62">
        <f>AF62</f>
        <v>83.1</v>
      </c>
      <c r="DA62">
        <f>AJ62</f>
        <v>15.04</v>
      </c>
      <c r="DB62">
        <f>ROUND((ROUND(AT62*CZ62,2)*1.1),6)</f>
        <v>6.4020000000000001</v>
      </c>
      <c r="DC62">
        <f>ROUND((ROUND(AT62*AG62,2)*1.1),6)</f>
        <v>0.96799999999999997</v>
      </c>
      <c r="DD62" t="s">
        <v>3</v>
      </c>
      <c r="DE62" t="s">
        <v>3</v>
      </c>
      <c r="DF62">
        <f>ROUND(ROUND(AE62,2)*CX62,2)</f>
        <v>0</v>
      </c>
      <c r="DG62">
        <f>ROUND(ROUND(AF62*AJ62,2)*CX62,2)</f>
        <v>0</v>
      </c>
      <c r="DH62">
        <f>ROUND(ROUND(AG62*AK62,2)*CX62,2)</f>
        <v>0</v>
      </c>
      <c r="DI62">
        <f t="shared" si="1"/>
        <v>0</v>
      </c>
      <c r="DJ62">
        <f>DG62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ROW(Source!A65)</f>
        <v>65</v>
      </c>
      <c r="B63">
        <v>59521336</v>
      </c>
      <c r="C63">
        <v>59522413</v>
      </c>
      <c r="D63">
        <v>30571194</v>
      </c>
      <c r="E63">
        <v>1</v>
      </c>
      <c r="F63">
        <v>1</v>
      </c>
      <c r="G63">
        <v>30515945</v>
      </c>
      <c r="H63">
        <v>3</v>
      </c>
      <c r="I63" t="s">
        <v>623</v>
      </c>
      <c r="J63" t="s">
        <v>624</v>
      </c>
      <c r="K63" t="s">
        <v>625</v>
      </c>
      <c r="L63">
        <v>1348</v>
      </c>
      <c r="N63">
        <v>1009</v>
      </c>
      <c r="O63" t="s">
        <v>169</v>
      </c>
      <c r="P63" t="s">
        <v>169</v>
      </c>
      <c r="Q63">
        <v>1000</v>
      </c>
      <c r="W63">
        <v>0</v>
      </c>
      <c r="X63">
        <v>563176784</v>
      </c>
      <c r="Y63">
        <f>AT63</f>
        <v>4.0000000000000001E-3</v>
      </c>
      <c r="AA63">
        <v>89236.96</v>
      </c>
      <c r="AB63">
        <v>0</v>
      </c>
      <c r="AC63">
        <v>0</v>
      </c>
      <c r="AD63">
        <v>0</v>
      </c>
      <c r="AE63">
        <v>6521.42</v>
      </c>
      <c r="AF63">
        <v>0</v>
      </c>
      <c r="AG63">
        <v>0</v>
      </c>
      <c r="AH63">
        <v>0</v>
      </c>
      <c r="AI63">
        <v>13.67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4.0000000000000001E-3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ROUND(Y63*Source!I65,9)</f>
        <v>0</v>
      </c>
      <c r="CY63">
        <f>AA63</f>
        <v>89236.96</v>
      </c>
      <c r="CZ63">
        <f>AE63</f>
        <v>6521.42</v>
      </c>
      <c r="DA63">
        <f>AI63</f>
        <v>13.67</v>
      </c>
      <c r="DB63">
        <f>ROUND(ROUND(AT63*CZ63,2),6)</f>
        <v>26.09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0</v>
      </c>
      <c r="DG63">
        <f>ROUND(ROUND(AF63,2)*CX63,2)</f>
        <v>0</v>
      </c>
      <c r="DH63">
        <f>ROUND(ROUND(AG63,2)*CX63,2)</f>
        <v>0</v>
      </c>
      <c r="DI63">
        <f t="shared" si="1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ROW(Source!A65)</f>
        <v>65</v>
      </c>
      <c r="B64">
        <v>59521336</v>
      </c>
      <c r="C64">
        <v>59522413</v>
      </c>
      <c r="D64">
        <v>58907245</v>
      </c>
      <c r="E64">
        <v>1</v>
      </c>
      <c r="F64">
        <v>1</v>
      </c>
      <c r="G64">
        <v>30515945</v>
      </c>
      <c r="H64">
        <v>3</v>
      </c>
      <c r="I64" t="s">
        <v>190</v>
      </c>
      <c r="J64" t="s">
        <v>192</v>
      </c>
      <c r="K64" t="s">
        <v>835</v>
      </c>
      <c r="L64">
        <v>1327</v>
      </c>
      <c r="N64">
        <v>1005</v>
      </c>
      <c r="O64" t="s">
        <v>191</v>
      </c>
      <c r="P64" t="s">
        <v>191</v>
      </c>
      <c r="Q64">
        <v>1</v>
      </c>
      <c r="W64">
        <v>0</v>
      </c>
      <c r="X64">
        <v>256193176</v>
      </c>
      <c r="Y64">
        <f>AT64</f>
        <v>100</v>
      </c>
      <c r="AA64">
        <v>818.26</v>
      </c>
      <c r="AB64">
        <v>0</v>
      </c>
      <c r="AC64">
        <v>0</v>
      </c>
      <c r="AD64">
        <v>0</v>
      </c>
      <c r="AE64">
        <v>124.8</v>
      </c>
      <c r="AF64">
        <v>0</v>
      </c>
      <c r="AG64">
        <v>0</v>
      </c>
      <c r="AH64">
        <v>0</v>
      </c>
      <c r="AI64">
        <v>6.55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100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ROUND(Y64*Source!I65,9)</f>
        <v>0</v>
      </c>
      <c r="CY64">
        <f>AA64</f>
        <v>818.26</v>
      </c>
      <c r="CZ64">
        <f>AE64</f>
        <v>124.8</v>
      </c>
      <c r="DA64">
        <f>AI64</f>
        <v>6.55</v>
      </c>
      <c r="DB64">
        <f>ROUND(ROUND(AT64*CZ64,2),6)</f>
        <v>12480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0</v>
      </c>
      <c r="DG64">
        <f>ROUND(ROUND(AF64,2)*CX64,2)</f>
        <v>0</v>
      </c>
      <c r="DH64">
        <f>ROUND(ROUND(AG64,2)*CX64,2)</f>
        <v>0</v>
      </c>
      <c r="DI64">
        <f t="shared" si="1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ROW(Source!A65)</f>
        <v>65</v>
      </c>
      <c r="B65">
        <v>59521336</v>
      </c>
      <c r="C65">
        <v>59522413</v>
      </c>
      <c r="D65">
        <v>30571910</v>
      </c>
      <c r="E65">
        <v>1</v>
      </c>
      <c r="F65">
        <v>1</v>
      </c>
      <c r="G65">
        <v>30515945</v>
      </c>
      <c r="H65">
        <v>3</v>
      </c>
      <c r="I65" t="s">
        <v>626</v>
      </c>
      <c r="J65" t="s">
        <v>627</v>
      </c>
      <c r="K65" t="s">
        <v>628</v>
      </c>
      <c r="L65">
        <v>1348</v>
      </c>
      <c r="N65">
        <v>1009</v>
      </c>
      <c r="O65" t="s">
        <v>169</v>
      </c>
      <c r="P65" t="s">
        <v>169</v>
      </c>
      <c r="Q65">
        <v>1000</v>
      </c>
      <c r="W65">
        <v>0</v>
      </c>
      <c r="X65">
        <v>-997981262</v>
      </c>
      <c r="Y65">
        <f>AT65</f>
        <v>1.2E-2</v>
      </c>
      <c r="AA65">
        <v>87306.28</v>
      </c>
      <c r="AB65">
        <v>0</v>
      </c>
      <c r="AC65">
        <v>0</v>
      </c>
      <c r="AD65">
        <v>0</v>
      </c>
      <c r="AE65">
        <v>8559.2800000000007</v>
      </c>
      <c r="AF65">
        <v>0</v>
      </c>
      <c r="AG65">
        <v>0</v>
      </c>
      <c r="AH65">
        <v>0</v>
      </c>
      <c r="AI65">
        <v>10.19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1.2E-2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ROUND(Y65*Source!I65,9)</f>
        <v>0</v>
      </c>
      <c r="CY65">
        <f>AA65</f>
        <v>87306.28</v>
      </c>
      <c r="CZ65">
        <f>AE65</f>
        <v>8559.2800000000007</v>
      </c>
      <c r="DA65">
        <f>AI65</f>
        <v>10.19</v>
      </c>
      <c r="DB65">
        <f>ROUND(ROUND(AT65*CZ65,2),6)</f>
        <v>102.71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0</v>
      </c>
      <c r="DG65">
        <f>ROUND(ROUND(AF65,2)*CX65,2)</f>
        <v>0</v>
      </c>
      <c r="DH65">
        <f>ROUND(ROUND(AG65,2)*CX65,2)</f>
        <v>0</v>
      </c>
      <c r="DI65">
        <f t="shared" ref="DI65:DI128" si="8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ROW(Source!A67)</f>
        <v>67</v>
      </c>
      <c r="B66">
        <v>59521336</v>
      </c>
      <c r="C66">
        <v>59522424</v>
      </c>
      <c r="D66">
        <v>30515951</v>
      </c>
      <c r="E66">
        <v>30515945</v>
      </c>
      <c r="F66">
        <v>1</v>
      </c>
      <c r="G66">
        <v>30515945</v>
      </c>
      <c r="H66">
        <v>1</v>
      </c>
      <c r="I66" t="s">
        <v>564</v>
      </c>
      <c r="J66" t="s">
        <v>3</v>
      </c>
      <c r="K66" t="s">
        <v>565</v>
      </c>
      <c r="L66">
        <v>1191</v>
      </c>
      <c r="N66">
        <v>1013</v>
      </c>
      <c r="O66" t="s">
        <v>566</v>
      </c>
      <c r="P66" t="s">
        <v>566</v>
      </c>
      <c r="Q66">
        <v>1</v>
      </c>
      <c r="W66">
        <v>0</v>
      </c>
      <c r="X66">
        <v>476480486</v>
      </c>
      <c r="Y66">
        <f>((AT66*2)*1.1)</f>
        <v>11.682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5.31</v>
      </c>
      <c r="AU66" t="s">
        <v>197</v>
      </c>
      <c r="AV66">
        <v>1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ROUND(AT66*Source!I67*AH66*AL66,2)</f>
        <v>0</v>
      </c>
      <c r="CV66">
        <f>ROUND(Y66*Source!I67,9)</f>
        <v>0</v>
      </c>
      <c r="CW66">
        <v>0</v>
      </c>
      <c r="CX66">
        <f>ROUND(Y66*Source!I67,9)</f>
        <v>0</v>
      </c>
      <c r="CY66">
        <f>AD66</f>
        <v>0</v>
      </c>
      <c r="CZ66">
        <f>AH66</f>
        <v>0</v>
      </c>
      <c r="DA66">
        <f>AL66</f>
        <v>1</v>
      </c>
      <c r="DB66">
        <f>ROUND(((ROUND(AT66*CZ66,2)*2)*1.1),6)</f>
        <v>0</v>
      </c>
      <c r="DC66">
        <f>ROUND(((ROUND(AT66*AG66,2)*2)*1.1),6)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 t="shared" si="8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ROW(Source!A67)</f>
        <v>67</v>
      </c>
      <c r="B67">
        <v>59521336</v>
      </c>
      <c r="C67">
        <v>59522424</v>
      </c>
      <c r="D67">
        <v>30595700</v>
      </c>
      <c r="E67">
        <v>1</v>
      </c>
      <c r="F67">
        <v>1</v>
      </c>
      <c r="G67">
        <v>30515945</v>
      </c>
      <c r="H67">
        <v>2</v>
      </c>
      <c r="I67" t="s">
        <v>629</v>
      </c>
      <c r="J67" t="s">
        <v>630</v>
      </c>
      <c r="K67" t="s">
        <v>631</v>
      </c>
      <c r="L67">
        <v>1368</v>
      </c>
      <c r="N67">
        <v>1011</v>
      </c>
      <c r="O67" t="s">
        <v>401</v>
      </c>
      <c r="P67" t="s">
        <v>401</v>
      </c>
      <c r="Q67">
        <v>1</v>
      </c>
      <c r="W67">
        <v>0</v>
      </c>
      <c r="X67">
        <v>-1827224219</v>
      </c>
      <c r="Y67">
        <f>((AT67*2)*1.1)</f>
        <v>2.4640000000000004</v>
      </c>
      <c r="AA67">
        <v>0</v>
      </c>
      <c r="AB67">
        <v>109.21</v>
      </c>
      <c r="AC67">
        <v>0</v>
      </c>
      <c r="AD67">
        <v>0</v>
      </c>
      <c r="AE67">
        <v>0</v>
      </c>
      <c r="AF67">
        <v>10.4</v>
      </c>
      <c r="AG67">
        <v>0</v>
      </c>
      <c r="AH67">
        <v>0</v>
      </c>
      <c r="AI67">
        <v>1</v>
      </c>
      <c r="AJ67">
        <v>10.029999999999999</v>
      </c>
      <c r="AK67">
        <v>46.67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1.1200000000000001</v>
      </c>
      <c r="AU67" t="s">
        <v>197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ROUND(Y67*Source!I67*DO67,9)</f>
        <v>0</v>
      </c>
      <c r="CX67">
        <f>ROUND(Y67*Source!I67,9)</f>
        <v>0</v>
      </c>
      <c r="CY67">
        <f>AB67</f>
        <v>109.21</v>
      </c>
      <c r="CZ67">
        <f>AF67</f>
        <v>10.4</v>
      </c>
      <c r="DA67">
        <f>AJ67</f>
        <v>10.029999999999999</v>
      </c>
      <c r="DB67">
        <f>ROUND(((ROUND(AT67*CZ67,2)*2)*1.1),6)</f>
        <v>25.63</v>
      </c>
      <c r="DC67">
        <f>ROUND(((ROUND(AT67*AG67,2)*2)*1.1),6)</f>
        <v>0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0</v>
      </c>
      <c r="DH67">
        <f>ROUND(ROUND(AG67*AK67,2)*CX67,2)</f>
        <v>0</v>
      </c>
      <c r="DI67">
        <f t="shared" si="8"/>
        <v>0</v>
      </c>
      <c r="DJ67">
        <f>DG67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ROW(Source!A67)</f>
        <v>67</v>
      </c>
      <c r="B68">
        <v>59521336</v>
      </c>
      <c r="C68">
        <v>59522424</v>
      </c>
      <c r="D68">
        <v>30596074</v>
      </c>
      <c r="E68">
        <v>1</v>
      </c>
      <c r="F68">
        <v>1</v>
      </c>
      <c r="G68">
        <v>30515945</v>
      </c>
      <c r="H68">
        <v>2</v>
      </c>
      <c r="I68" t="s">
        <v>588</v>
      </c>
      <c r="J68" t="s">
        <v>589</v>
      </c>
      <c r="K68" t="s">
        <v>590</v>
      </c>
      <c r="L68">
        <v>1368</v>
      </c>
      <c r="N68">
        <v>1011</v>
      </c>
      <c r="O68" t="s">
        <v>401</v>
      </c>
      <c r="P68" t="s">
        <v>401</v>
      </c>
      <c r="Q68">
        <v>1</v>
      </c>
      <c r="W68">
        <v>0</v>
      </c>
      <c r="X68">
        <v>-1440889904</v>
      </c>
      <c r="Y68">
        <f>((AT68*2)*1.1)</f>
        <v>2.2000000000000002E-2</v>
      </c>
      <c r="AA68">
        <v>0</v>
      </c>
      <c r="AB68">
        <v>1308.57</v>
      </c>
      <c r="AC68">
        <v>616.66</v>
      </c>
      <c r="AD68">
        <v>0</v>
      </c>
      <c r="AE68">
        <v>0</v>
      </c>
      <c r="AF68">
        <v>83.1</v>
      </c>
      <c r="AG68">
        <v>12.62</v>
      </c>
      <c r="AH68">
        <v>0</v>
      </c>
      <c r="AI68">
        <v>1</v>
      </c>
      <c r="AJ68">
        <v>15.04</v>
      </c>
      <c r="AK68">
        <v>46.67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197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ROUND(Y68*Source!I67*DO68,9)</f>
        <v>0</v>
      </c>
      <c r="CX68">
        <f>ROUND(Y68*Source!I67,9)</f>
        <v>0</v>
      </c>
      <c r="CY68">
        <f>AB68</f>
        <v>1308.57</v>
      </c>
      <c r="CZ68">
        <f>AF68</f>
        <v>83.1</v>
      </c>
      <c r="DA68">
        <f>AJ68</f>
        <v>15.04</v>
      </c>
      <c r="DB68">
        <f>ROUND(((ROUND(AT68*CZ68,2)*2)*1.1),6)</f>
        <v>1.8260000000000001</v>
      </c>
      <c r="DC68">
        <f>ROUND(((ROUND(AT68*AG68,2)*2)*1.1),6)</f>
        <v>0.28599999999999998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0</v>
      </c>
      <c r="DH68">
        <f>ROUND(ROUND(AG68*AK68,2)*CX68,2)</f>
        <v>0</v>
      </c>
      <c r="DI68">
        <f t="shared" si="8"/>
        <v>0</v>
      </c>
      <c r="DJ68">
        <f>DG68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ROW(Source!A67)</f>
        <v>67</v>
      </c>
      <c r="B69">
        <v>59521336</v>
      </c>
      <c r="C69">
        <v>59522424</v>
      </c>
      <c r="D69">
        <v>30595414</v>
      </c>
      <c r="E69">
        <v>1</v>
      </c>
      <c r="F69">
        <v>1</v>
      </c>
      <c r="G69">
        <v>30515945</v>
      </c>
      <c r="H69">
        <v>2</v>
      </c>
      <c r="I69" t="s">
        <v>632</v>
      </c>
      <c r="J69" t="s">
        <v>633</v>
      </c>
      <c r="K69" t="s">
        <v>634</v>
      </c>
      <c r="L69">
        <v>1368</v>
      </c>
      <c r="N69">
        <v>1011</v>
      </c>
      <c r="O69" t="s">
        <v>401</v>
      </c>
      <c r="P69" t="s">
        <v>401</v>
      </c>
      <c r="Q69">
        <v>1</v>
      </c>
      <c r="W69">
        <v>0</v>
      </c>
      <c r="X69">
        <v>-32031357</v>
      </c>
      <c r="Y69">
        <f>((AT69*2)*1.1)</f>
        <v>2.2000000000000002E-2</v>
      </c>
      <c r="AA69">
        <v>0</v>
      </c>
      <c r="AB69">
        <v>1730.07</v>
      </c>
      <c r="AC69">
        <v>616.66</v>
      </c>
      <c r="AD69">
        <v>0</v>
      </c>
      <c r="AE69">
        <v>0</v>
      </c>
      <c r="AF69">
        <v>114.83</v>
      </c>
      <c r="AG69">
        <v>12.62</v>
      </c>
      <c r="AH69">
        <v>0</v>
      </c>
      <c r="AI69">
        <v>1</v>
      </c>
      <c r="AJ69">
        <v>14.39</v>
      </c>
      <c r="AK69">
        <v>46.67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0.01</v>
      </c>
      <c r="AU69" t="s">
        <v>197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ROUND(Y69*Source!I67*DO69,9)</f>
        <v>0</v>
      </c>
      <c r="CX69">
        <f>ROUND(Y69*Source!I67,9)</f>
        <v>0</v>
      </c>
      <c r="CY69">
        <f>AB69</f>
        <v>1730.07</v>
      </c>
      <c r="CZ69">
        <f>AF69</f>
        <v>114.83</v>
      </c>
      <c r="DA69">
        <f>AJ69</f>
        <v>14.39</v>
      </c>
      <c r="DB69">
        <f>ROUND(((ROUND(AT69*CZ69,2)*2)*1.1),6)</f>
        <v>2.5299999999999998</v>
      </c>
      <c r="DC69">
        <f>ROUND(((ROUND(AT69*AG69,2)*2)*1.1),6)</f>
        <v>0.28599999999999998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0</v>
      </c>
      <c r="DH69">
        <f>ROUND(ROUND(AG69*AK69,2)*CX69,2)</f>
        <v>0</v>
      </c>
      <c r="DI69">
        <f t="shared" si="8"/>
        <v>0</v>
      </c>
      <c r="DJ69">
        <f>DG69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ROW(Source!A67)</f>
        <v>67</v>
      </c>
      <c r="B70">
        <v>59521336</v>
      </c>
      <c r="C70">
        <v>59522424</v>
      </c>
      <c r="D70">
        <v>30595428</v>
      </c>
      <c r="E70">
        <v>1</v>
      </c>
      <c r="F70">
        <v>1</v>
      </c>
      <c r="G70">
        <v>30515945</v>
      </c>
      <c r="H70">
        <v>2</v>
      </c>
      <c r="I70" t="s">
        <v>635</v>
      </c>
      <c r="J70" t="s">
        <v>636</v>
      </c>
      <c r="K70" t="s">
        <v>637</v>
      </c>
      <c r="L70">
        <v>1368</v>
      </c>
      <c r="N70">
        <v>1011</v>
      </c>
      <c r="O70" t="s">
        <v>401</v>
      </c>
      <c r="P70" t="s">
        <v>401</v>
      </c>
      <c r="Q70">
        <v>1</v>
      </c>
      <c r="W70">
        <v>0</v>
      </c>
      <c r="X70">
        <v>-2075412988</v>
      </c>
      <c r="Y70">
        <f>((AT70*2)*1.1)</f>
        <v>2.2000000000000002E-2</v>
      </c>
      <c r="AA70">
        <v>0</v>
      </c>
      <c r="AB70">
        <v>7.38</v>
      </c>
      <c r="AC70">
        <v>0</v>
      </c>
      <c r="AD70">
        <v>0</v>
      </c>
      <c r="AE70">
        <v>0</v>
      </c>
      <c r="AF70">
        <v>0.77</v>
      </c>
      <c r="AG70">
        <v>0</v>
      </c>
      <c r="AH70">
        <v>0</v>
      </c>
      <c r="AI70">
        <v>1</v>
      </c>
      <c r="AJ70">
        <v>9.16</v>
      </c>
      <c r="AK70">
        <v>46.67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0.01</v>
      </c>
      <c r="AU70" t="s">
        <v>197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ROUND(Y70*Source!I67*DO70,9)</f>
        <v>0</v>
      </c>
      <c r="CX70">
        <f>ROUND(Y70*Source!I67,9)</f>
        <v>0</v>
      </c>
      <c r="CY70">
        <f>AB70</f>
        <v>7.38</v>
      </c>
      <c r="CZ70">
        <f>AF70</f>
        <v>0.77</v>
      </c>
      <c r="DA70">
        <f>AJ70</f>
        <v>9.16</v>
      </c>
      <c r="DB70">
        <f>ROUND(((ROUND(AT70*CZ70,2)*2)*1.1),6)</f>
        <v>2.1999999999999999E-2</v>
      </c>
      <c r="DC70">
        <f>ROUND(((ROUND(AT70*AG70,2)*2)*1.1),6)</f>
        <v>0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0</v>
      </c>
      <c r="DH70">
        <f>ROUND(ROUND(AG70*AK70,2)*CX70,2)</f>
        <v>0</v>
      </c>
      <c r="DI70">
        <f t="shared" si="8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ROW(Source!A67)</f>
        <v>67</v>
      </c>
      <c r="B71">
        <v>59521336</v>
      </c>
      <c r="C71">
        <v>59522424</v>
      </c>
      <c r="D71">
        <v>58905841</v>
      </c>
      <c r="E71">
        <v>1</v>
      </c>
      <c r="F71">
        <v>1</v>
      </c>
      <c r="G71">
        <v>30515945</v>
      </c>
      <c r="H71">
        <v>3</v>
      </c>
      <c r="I71" t="s">
        <v>200</v>
      </c>
      <c r="J71" t="s">
        <v>202</v>
      </c>
      <c r="K71" t="s">
        <v>201</v>
      </c>
      <c r="L71">
        <v>1348</v>
      </c>
      <c r="N71">
        <v>1009</v>
      </c>
      <c r="O71" t="s">
        <v>169</v>
      </c>
      <c r="P71" t="s">
        <v>169</v>
      </c>
      <c r="Q71">
        <v>1000</v>
      </c>
      <c r="W71">
        <v>0</v>
      </c>
      <c r="X71">
        <v>-1697409118</v>
      </c>
      <c r="Y71">
        <f>(AT71*2)</f>
        <v>1.7999999999999999E-2</v>
      </c>
      <c r="AA71">
        <v>63819.29</v>
      </c>
      <c r="AB71">
        <v>0</v>
      </c>
      <c r="AC71">
        <v>0</v>
      </c>
      <c r="AD71">
        <v>0</v>
      </c>
      <c r="AE71">
        <v>18660.61</v>
      </c>
      <c r="AF71">
        <v>0</v>
      </c>
      <c r="AG71">
        <v>0</v>
      </c>
      <c r="AH71">
        <v>0</v>
      </c>
      <c r="AI71">
        <v>3.42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8.9999999999999993E-3</v>
      </c>
      <c r="AU71" t="s">
        <v>196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ROUND(Y71*Source!I67,9)</f>
        <v>0</v>
      </c>
      <c r="CY71">
        <f>AA71</f>
        <v>63819.29</v>
      </c>
      <c r="CZ71">
        <f>AE71</f>
        <v>18660.61</v>
      </c>
      <c r="DA71">
        <f>AI71</f>
        <v>3.42</v>
      </c>
      <c r="DB71">
        <f>ROUND((ROUND(AT71*CZ71,2)*2),6)</f>
        <v>335.9</v>
      </c>
      <c r="DC71">
        <f>ROUND((ROUND(AT71*AG71,2)*2),6)</f>
        <v>0</v>
      </c>
      <c r="DD71" t="s">
        <v>3</v>
      </c>
      <c r="DE71" t="s">
        <v>3</v>
      </c>
      <c r="DF71">
        <f>ROUND(ROUND(AE71*AI71,2)*CX71,2)</f>
        <v>0</v>
      </c>
      <c r="DG71">
        <f>ROUND(ROUND(AF71,2)*CX71,2)</f>
        <v>0</v>
      </c>
      <c r="DH71">
        <f>ROUND(ROUND(AG71,2)*CX71,2)</f>
        <v>0</v>
      </c>
      <c r="DI71">
        <f t="shared" si="8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ROW(Source!A67)</f>
        <v>67</v>
      </c>
      <c r="B72">
        <v>59521336</v>
      </c>
      <c r="C72">
        <v>59522424</v>
      </c>
      <c r="D72">
        <v>30571523</v>
      </c>
      <c r="E72">
        <v>1</v>
      </c>
      <c r="F72">
        <v>1</v>
      </c>
      <c r="G72">
        <v>30515945</v>
      </c>
      <c r="H72">
        <v>3</v>
      </c>
      <c r="I72" t="s">
        <v>638</v>
      </c>
      <c r="J72" t="s">
        <v>639</v>
      </c>
      <c r="K72" t="s">
        <v>640</v>
      </c>
      <c r="L72">
        <v>1348</v>
      </c>
      <c r="N72">
        <v>1009</v>
      </c>
      <c r="O72" t="s">
        <v>169</v>
      </c>
      <c r="P72" t="s">
        <v>169</v>
      </c>
      <c r="Q72">
        <v>1000</v>
      </c>
      <c r="W72">
        <v>0</v>
      </c>
      <c r="X72">
        <v>-904493642</v>
      </c>
      <c r="Y72">
        <f>(AT72*2)</f>
        <v>3.0000000000000001E-3</v>
      </c>
      <c r="AA72">
        <v>151664.62</v>
      </c>
      <c r="AB72">
        <v>0</v>
      </c>
      <c r="AC72">
        <v>0</v>
      </c>
      <c r="AD72">
        <v>0</v>
      </c>
      <c r="AE72">
        <v>6303.6</v>
      </c>
      <c r="AF72">
        <v>0</v>
      </c>
      <c r="AG72">
        <v>0</v>
      </c>
      <c r="AH72">
        <v>0</v>
      </c>
      <c r="AI72">
        <v>24.06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1.5E-3</v>
      </c>
      <c r="AU72" t="s">
        <v>196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ROUND(Y72*Source!I67,9)</f>
        <v>0</v>
      </c>
      <c r="CY72">
        <f>AA72</f>
        <v>151664.62</v>
      </c>
      <c r="CZ72">
        <f>AE72</f>
        <v>6303.6</v>
      </c>
      <c r="DA72">
        <f>AI72</f>
        <v>24.06</v>
      </c>
      <c r="DB72">
        <f>ROUND((ROUND(AT72*CZ72,2)*2),6)</f>
        <v>18.920000000000002</v>
      </c>
      <c r="DC72">
        <f>ROUND((ROUND(AT72*AG72,2)*2),6)</f>
        <v>0</v>
      </c>
      <c r="DD72" t="s">
        <v>3</v>
      </c>
      <c r="DE72" t="s">
        <v>3</v>
      </c>
      <c r="DF72">
        <f>ROUND(ROUND(AE72*AI72,2)*CX72,2)</f>
        <v>0</v>
      </c>
      <c r="DG72">
        <f>ROUND(ROUND(AF72,2)*CX72,2)</f>
        <v>0</v>
      </c>
      <c r="DH72">
        <f>ROUND(ROUND(AG72,2)*CX72,2)</f>
        <v>0</v>
      </c>
      <c r="DI72">
        <f t="shared" si="8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ROW(Source!A69)</f>
        <v>69</v>
      </c>
      <c r="B73">
        <v>59521336</v>
      </c>
      <c r="C73">
        <v>59522433</v>
      </c>
      <c r="D73">
        <v>30515951</v>
      </c>
      <c r="E73">
        <v>30515945</v>
      </c>
      <c r="F73">
        <v>1</v>
      </c>
      <c r="G73">
        <v>30515945</v>
      </c>
      <c r="H73">
        <v>1</v>
      </c>
      <c r="I73" t="s">
        <v>564</v>
      </c>
      <c r="J73" t="s">
        <v>3</v>
      </c>
      <c r="K73" t="s">
        <v>565</v>
      </c>
      <c r="L73">
        <v>1191</v>
      </c>
      <c r="N73">
        <v>1013</v>
      </c>
      <c r="O73" t="s">
        <v>566</v>
      </c>
      <c r="P73" t="s">
        <v>566</v>
      </c>
      <c r="Q73">
        <v>1</v>
      </c>
      <c r="W73">
        <v>0</v>
      </c>
      <c r="X73">
        <v>476480486</v>
      </c>
      <c r="Y73">
        <f>((AT73*2)*1.1)</f>
        <v>4.6859999999999999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2.13</v>
      </c>
      <c r="AU73" t="s">
        <v>197</v>
      </c>
      <c r="AV73">
        <v>1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ROUND(AT73*Source!I69*AH73*AL73,2)</f>
        <v>0</v>
      </c>
      <c r="CV73">
        <f>ROUND(Y73*Source!I69,9)</f>
        <v>0</v>
      </c>
      <c r="CW73">
        <v>0</v>
      </c>
      <c r="CX73">
        <f>ROUND(Y73*Source!I69,9)</f>
        <v>0</v>
      </c>
      <c r="CY73">
        <f>AD73</f>
        <v>0</v>
      </c>
      <c r="CZ73">
        <f>AH73</f>
        <v>0</v>
      </c>
      <c r="DA73">
        <f>AL73</f>
        <v>1</v>
      </c>
      <c r="DB73">
        <f>ROUND(((ROUND(AT73*CZ73,2)*2)*1.1),6)</f>
        <v>0</v>
      </c>
      <c r="DC73">
        <f>ROUND(((ROUND(AT73*AG73,2)*2)*1.1),6)</f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 t="shared" si="8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ROW(Source!A69)</f>
        <v>69</v>
      </c>
      <c r="B74">
        <v>59521336</v>
      </c>
      <c r="C74">
        <v>59522433</v>
      </c>
      <c r="D74">
        <v>30596074</v>
      </c>
      <c r="E74">
        <v>1</v>
      </c>
      <c r="F74">
        <v>1</v>
      </c>
      <c r="G74">
        <v>30515945</v>
      </c>
      <c r="H74">
        <v>2</v>
      </c>
      <c r="I74" t="s">
        <v>588</v>
      </c>
      <c r="J74" t="s">
        <v>589</v>
      </c>
      <c r="K74" t="s">
        <v>590</v>
      </c>
      <c r="L74">
        <v>1368</v>
      </c>
      <c r="N74">
        <v>1011</v>
      </c>
      <c r="O74" t="s">
        <v>401</v>
      </c>
      <c r="P74" t="s">
        <v>401</v>
      </c>
      <c r="Q74">
        <v>1</v>
      </c>
      <c r="W74">
        <v>0</v>
      </c>
      <c r="X74">
        <v>-1440889904</v>
      </c>
      <c r="Y74">
        <f>((AT74*2)*1.1)</f>
        <v>2.2000000000000002E-2</v>
      </c>
      <c r="AA74">
        <v>0</v>
      </c>
      <c r="AB74">
        <v>1308.57</v>
      </c>
      <c r="AC74">
        <v>616.66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15.04</v>
      </c>
      <c r="AK74">
        <v>46.67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197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ROUND(Y74*Source!I69*DO74,9)</f>
        <v>0</v>
      </c>
      <c r="CX74">
        <f>ROUND(Y74*Source!I69,9)</f>
        <v>0</v>
      </c>
      <c r="CY74">
        <f>AB74</f>
        <v>1308.57</v>
      </c>
      <c r="CZ74">
        <f>AF74</f>
        <v>83.1</v>
      </c>
      <c r="DA74">
        <f>AJ74</f>
        <v>15.04</v>
      </c>
      <c r="DB74">
        <f>ROUND(((ROUND(AT74*CZ74,2)*2)*1.1),6)</f>
        <v>1.8260000000000001</v>
      </c>
      <c r="DC74">
        <f>ROUND(((ROUND(AT74*AG74,2)*2)*1.1),6)</f>
        <v>0.28599999999999998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0</v>
      </c>
      <c r="DH74">
        <f>ROUND(ROUND(AG74*AK74,2)*CX74,2)</f>
        <v>0</v>
      </c>
      <c r="DI74">
        <f t="shared" si="8"/>
        <v>0</v>
      </c>
      <c r="DJ74">
        <f>DG74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ROW(Source!A69)</f>
        <v>69</v>
      </c>
      <c r="B75">
        <v>59521336</v>
      </c>
      <c r="C75">
        <v>59522433</v>
      </c>
      <c r="D75">
        <v>30595414</v>
      </c>
      <c r="E75">
        <v>1</v>
      </c>
      <c r="F75">
        <v>1</v>
      </c>
      <c r="G75">
        <v>30515945</v>
      </c>
      <c r="H75">
        <v>2</v>
      </c>
      <c r="I75" t="s">
        <v>632</v>
      </c>
      <c r="J75" t="s">
        <v>633</v>
      </c>
      <c r="K75" t="s">
        <v>634</v>
      </c>
      <c r="L75">
        <v>1368</v>
      </c>
      <c r="N75">
        <v>1011</v>
      </c>
      <c r="O75" t="s">
        <v>401</v>
      </c>
      <c r="P75" t="s">
        <v>401</v>
      </c>
      <c r="Q75">
        <v>1</v>
      </c>
      <c r="W75">
        <v>0</v>
      </c>
      <c r="X75">
        <v>-32031357</v>
      </c>
      <c r="Y75">
        <f>((AT75*2)*1.1)</f>
        <v>2.2000000000000002E-2</v>
      </c>
      <c r="AA75">
        <v>0</v>
      </c>
      <c r="AB75">
        <v>1730.07</v>
      </c>
      <c r="AC75">
        <v>616.66</v>
      </c>
      <c r="AD75">
        <v>0</v>
      </c>
      <c r="AE75">
        <v>0</v>
      </c>
      <c r="AF75">
        <v>114.83</v>
      </c>
      <c r="AG75">
        <v>12.62</v>
      </c>
      <c r="AH75">
        <v>0</v>
      </c>
      <c r="AI75">
        <v>1</v>
      </c>
      <c r="AJ75">
        <v>14.39</v>
      </c>
      <c r="AK75">
        <v>46.67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0.01</v>
      </c>
      <c r="AU75" t="s">
        <v>197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ROUND(Y75*Source!I69*DO75,9)</f>
        <v>0</v>
      </c>
      <c r="CX75">
        <f>ROUND(Y75*Source!I69,9)</f>
        <v>0</v>
      </c>
      <c r="CY75">
        <f>AB75</f>
        <v>1730.07</v>
      </c>
      <c r="CZ75">
        <f>AF75</f>
        <v>114.83</v>
      </c>
      <c r="DA75">
        <f>AJ75</f>
        <v>14.39</v>
      </c>
      <c r="DB75">
        <f>ROUND(((ROUND(AT75*CZ75,2)*2)*1.1),6)</f>
        <v>2.5299999999999998</v>
      </c>
      <c r="DC75">
        <f>ROUND(((ROUND(AT75*AG75,2)*2)*1.1),6)</f>
        <v>0.28599999999999998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0</v>
      </c>
      <c r="DH75">
        <f>ROUND(ROUND(AG75*AK75,2)*CX75,2)</f>
        <v>0</v>
      </c>
      <c r="DI75">
        <f t="shared" si="8"/>
        <v>0</v>
      </c>
      <c r="DJ75">
        <f>DG75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ROW(Source!A69)</f>
        <v>69</v>
      </c>
      <c r="B76">
        <v>59521336</v>
      </c>
      <c r="C76">
        <v>59522433</v>
      </c>
      <c r="D76">
        <v>30572504</v>
      </c>
      <c r="E76">
        <v>1</v>
      </c>
      <c r="F76">
        <v>1</v>
      </c>
      <c r="G76">
        <v>30515945</v>
      </c>
      <c r="H76">
        <v>3</v>
      </c>
      <c r="I76" t="s">
        <v>641</v>
      </c>
      <c r="J76" t="s">
        <v>642</v>
      </c>
      <c r="K76" t="s">
        <v>643</v>
      </c>
      <c r="L76">
        <v>1346</v>
      </c>
      <c r="N76">
        <v>1009</v>
      </c>
      <c r="O76" t="s">
        <v>250</v>
      </c>
      <c r="P76" t="s">
        <v>250</v>
      </c>
      <c r="Q76">
        <v>1</v>
      </c>
      <c r="W76">
        <v>0</v>
      </c>
      <c r="X76">
        <v>1247009049</v>
      </c>
      <c r="Y76">
        <f>(AT76*2)</f>
        <v>18</v>
      </c>
      <c r="AA76">
        <v>87.91</v>
      </c>
      <c r="AB76">
        <v>0</v>
      </c>
      <c r="AC76">
        <v>0</v>
      </c>
      <c r="AD76">
        <v>0</v>
      </c>
      <c r="AE76">
        <v>29.9</v>
      </c>
      <c r="AF76">
        <v>0</v>
      </c>
      <c r="AG76">
        <v>0</v>
      </c>
      <c r="AH76">
        <v>0</v>
      </c>
      <c r="AI76">
        <v>2.94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9</v>
      </c>
      <c r="AU76" t="s">
        <v>196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ROUND(Y76*Source!I69,9)</f>
        <v>0</v>
      </c>
      <c r="CY76">
        <f>AA76</f>
        <v>87.91</v>
      </c>
      <c r="CZ76">
        <f>AE76</f>
        <v>29.9</v>
      </c>
      <c r="DA76">
        <f>AI76</f>
        <v>2.94</v>
      </c>
      <c r="DB76">
        <f>ROUND((ROUND(AT76*CZ76,2)*2),6)</f>
        <v>538.20000000000005</v>
      </c>
      <c r="DC76">
        <f>ROUND((ROUND(AT76*AG76,2)*2),6)</f>
        <v>0</v>
      </c>
      <c r="DD76" t="s">
        <v>3</v>
      </c>
      <c r="DE76" t="s">
        <v>3</v>
      </c>
      <c r="DF76">
        <f>ROUND(ROUND(AE76*AI76,2)*CX76,2)</f>
        <v>0</v>
      </c>
      <c r="DG76">
        <f>ROUND(ROUND(AF76,2)*CX76,2)</f>
        <v>0</v>
      </c>
      <c r="DH76">
        <f>ROUND(ROUND(AG76,2)*CX76,2)</f>
        <v>0</v>
      </c>
      <c r="DI76">
        <f t="shared" si="8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ROW(Source!A69)</f>
        <v>69</v>
      </c>
      <c r="B77">
        <v>59521336</v>
      </c>
      <c r="C77">
        <v>59522433</v>
      </c>
      <c r="D77">
        <v>30571951</v>
      </c>
      <c r="E77">
        <v>1</v>
      </c>
      <c r="F77">
        <v>1</v>
      </c>
      <c r="G77">
        <v>30515945</v>
      </c>
      <c r="H77">
        <v>3</v>
      </c>
      <c r="I77" t="s">
        <v>644</v>
      </c>
      <c r="J77" t="s">
        <v>645</v>
      </c>
      <c r="K77" t="s">
        <v>646</v>
      </c>
      <c r="L77">
        <v>1348</v>
      </c>
      <c r="N77">
        <v>1009</v>
      </c>
      <c r="O77" t="s">
        <v>169</v>
      </c>
      <c r="P77" t="s">
        <v>169</v>
      </c>
      <c r="Q77">
        <v>1000</v>
      </c>
      <c r="W77">
        <v>0</v>
      </c>
      <c r="X77">
        <v>1320659850</v>
      </c>
      <c r="Y77">
        <f>(AT77*2)</f>
        <v>2.96E-3</v>
      </c>
      <c r="AA77">
        <v>54401.81</v>
      </c>
      <c r="AB77">
        <v>0</v>
      </c>
      <c r="AC77">
        <v>0</v>
      </c>
      <c r="AD77">
        <v>0</v>
      </c>
      <c r="AE77">
        <v>12534.98</v>
      </c>
      <c r="AF77">
        <v>0</v>
      </c>
      <c r="AG77">
        <v>0</v>
      </c>
      <c r="AH77">
        <v>0</v>
      </c>
      <c r="AI77">
        <v>4.34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1.48E-3</v>
      </c>
      <c r="AU77" t="s">
        <v>196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ROUND(Y77*Source!I69,9)</f>
        <v>0</v>
      </c>
      <c r="CY77">
        <f>AA77</f>
        <v>54401.81</v>
      </c>
      <c r="CZ77">
        <f>AE77</f>
        <v>12534.98</v>
      </c>
      <c r="DA77">
        <f>AI77</f>
        <v>4.34</v>
      </c>
      <c r="DB77">
        <f>ROUND((ROUND(AT77*CZ77,2)*2),6)</f>
        <v>37.1</v>
      </c>
      <c r="DC77">
        <f>ROUND((ROUND(AT77*AG77,2)*2),6)</f>
        <v>0</v>
      </c>
      <c r="DD77" t="s">
        <v>3</v>
      </c>
      <c r="DE77" t="s">
        <v>3</v>
      </c>
      <c r="DF77">
        <f>ROUND(ROUND(AE77*AI77,2)*CX77,2)</f>
        <v>0</v>
      </c>
      <c r="DG77">
        <f>ROUND(ROUND(AF77,2)*CX77,2)</f>
        <v>0</v>
      </c>
      <c r="DH77">
        <f>ROUND(ROUND(AG77,2)*CX77,2)</f>
        <v>0</v>
      </c>
      <c r="DI77">
        <f t="shared" si="8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ROW(Source!A71)</f>
        <v>71</v>
      </c>
      <c r="B78">
        <v>59521336</v>
      </c>
      <c r="C78">
        <v>59521661</v>
      </c>
      <c r="D78">
        <v>30515951</v>
      </c>
      <c r="E78">
        <v>30515945</v>
      </c>
      <c r="F78">
        <v>1</v>
      </c>
      <c r="G78">
        <v>30515945</v>
      </c>
      <c r="H78">
        <v>1</v>
      </c>
      <c r="I78" t="s">
        <v>564</v>
      </c>
      <c r="J78" t="s">
        <v>3</v>
      </c>
      <c r="K78" t="s">
        <v>565</v>
      </c>
      <c r="L78">
        <v>1191</v>
      </c>
      <c r="N78">
        <v>1013</v>
      </c>
      <c r="O78" t="s">
        <v>566</v>
      </c>
      <c r="P78" t="s">
        <v>566</v>
      </c>
      <c r="Q78">
        <v>1</v>
      </c>
      <c r="W78">
        <v>0</v>
      </c>
      <c r="X78">
        <v>476480486</v>
      </c>
      <c r="Y78">
        <f>(AT78*1.1)</f>
        <v>9.9439999999999991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9.0399999999999991</v>
      </c>
      <c r="AU78" t="s">
        <v>20</v>
      </c>
      <c r="AV78">
        <v>1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ROUND(AT78*Source!I71*AH78*AL78,2)</f>
        <v>0</v>
      </c>
      <c r="CV78">
        <f>ROUND(Y78*Source!I71,9)</f>
        <v>5.9664000000000001</v>
      </c>
      <c r="CW78">
        <v>0</v>
      </c>
      <c r="CX78">
        <f>ROUND(Y78*Source!I71,9)</f>
        <v>5.9664000000000001</v>
      </c>
      <c r="CY78">
        <f>AD78</f>
        <v>0</v>
      </c>
      <c r="CZ78">
        <f>AH78</f>
        <v>0</v>
      </c>
      <c r="DA78">
        <f>AL78</f>
        <v>1</v>
      </c>
      <c r="DB78">
        <f>ROUND((ROUND(AT78*CZ78,2)*1.1),6)</f>
        <v>0</v>
      </c>
      <c r="DC78">
        <f>ROUND((ROUND(AT78*AG78,2)*1.1),6)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 t="shared" si="8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ROW(Source!A71)</f>
        <v>71</v>
      </c>
      <c r="B79">
        <v>59521336</v>
      </c>
      <c r="C79">
        <v>59521661</v>
      </c>
      <c r="D79">
        <v>30595663</v>
      </c>
      <c r="E79">
        <v>1</v>
      </c>
      <c r="F79">
        <v>1</v>
      </c>
      <c r="G79">
        <v>30515945</v>
      </c>
      <c r="H79">
        <v>2</v>
      </c>
      <c r="I79" t="s">
        <v>647</v>
      </c>
      <c r="J79" t="s">
        <v>648</v>
      </c>
      <c r="K79" t="s">
        <v>649</v>
      </c>
      <c r="L79">
        <v>1368</v>
      </c>
      <c r="N79">
        <v>1011</v>
      </c>
      <c r="O79" t="s">
        <v>401</v>
      </c>
      <c r="P79" t="s">
        <v>401</v>
      </c>
      <c r="Q79">
        <v>1</v>
      </c>
      <c r="W79">
        <v>0</v>
      </c>
      <c r="X79">
        <v>-1298711005</v>
      </c>
      <c r="Y79">
        <f>(AT79*1.1)</f>
        <v>10.824</v>
      </c>
      <c r="AA79">
        <v>0</v>
      </c>
      <c r="AB79">
        <v>2370.27</v>
      </c>
      <c r="AC79">
        <v>710.48</v>
      </c>
      <c r="AD79">
        <v>0</v>
      </c>
      <c r="AE79">
        <v>0</v>
      </c>
      <c r="AF79">
        <v>180.82</v>
      </c>
      <c r="AG79">
        <v>14.54</v>
      </c>
      <c r="AH79">
        <v>0</v>
      </c>
      <c r="AI79">
        <v>1</v>
      </c>
      <c r="AJ79">
        <v>12.52</v>
      </c>
      <c r="AK79">
        <v>46.67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9.84</v>
      </c>
      <c r="AU79" t="s">
        <v>20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ROUND(Y79*Source!I71*DO79,9)</f>
        <v>0</v>
      </c>
      <c r="CX79">
        <f>ROUND(Y79*Source!I71,9)</f>
        <v>6.4943999999999997</v>
      </c>
      <c r="CY79">
        <f>AB79</f>
        <v>2370.27</v>
      </c>
      <c r="CZ79">
        <f>AF79</f>
        <v>180.82</v>
      </c>
      <c r="DA79">
        <f>AJ79</f>
        <v>12.52</v>
      </c>
      <c r="DB79">
        <f>ROUND((ROUND(AT79*CZ79,2)*1.1),6)</f>
        <v>1957.1969999999999</v>
      </c>
      <c r="DC79">
        <f>ROUND((ROUND(AT79*AG79,2)*1.1),6)</f>
        <v>157.37700000000001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14702.48</v>
      </c>
      <c r="DH79">
        <f>ROUND(ROUND(AG79*AK79,2)*CX79,2)</f>
        <v>4406.97</v>
      </c>
      <c r="DI79">
        <f t="shared" si="8"/>
        <v>0</v>
      </c>
      <c r="DJ79">
        <f>DG79</f>
        <v>14702.48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ROW(Source!A71)</f>
        <v>71</v>
      </c>
      <c r="B80">
        <v>59521336</v>
      </c>
      <c r="C80">
        <v>59521661</v>
      </c>
      <c r="D80">
        <v>58906776</v>
      </c>
      <c r="E80">
        <v>1</v>
      </c>
      <c r="F80">
        <v>1</v>
      </c>
      <c r="G80">
        <v>30515945</v>
      </c>
      <c r="H80">
        <v>3</v>
      </c>
      <c r="I80" t="s">
        <v>217</v>
      </c>
      <c r="J80" t="s">
        <v>219</v>
      </c>
      <c r="K80" t="s">
        <v>218</v>
      </c>
      <c r="L80">
        <v>1354</v>
      </c>
      <c r="N80">
        <v>1010</v>
      </c>
      <c r="O80" t="s">
        <v>137</v>
      </c>
      <c r="P80" t="s">
        <v>137</v>
      </c>
      <c r="Q80">
        <v>1</v>
      </c>
      <c r="W80">
        <v>0</v>
      </c>
      <c r="X80">
        <v>519718977</v>
      </c>
      <c r="Y80">
        <f>AT80</f>
        <v>0.36</v>
      </c>
      <c r="AA80">
        <v>7723.71</v>
      </c>
      <c r="AB80">
        <v>0</v>
      </c>
      <c r="AC80">
        <v>0</v>
      </c>
      <c r="AD80">
        <v>0</v>
      </c>
      <c r="AE80">
        <v>869.77</v>
      </c>
      <c r="AF80">
        <v>0</v>
      </c>
      <c r="AG80">
        <v>0</v>
      </c>
      <c r="AH80">
        <v>0</v>
      </c>
      <c r="AI80">
        <v>8.23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0.36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ROUND(Y80*Source!I71,9)</f>
        <v>0.216</v>
      </c>
      <c r="CY80">
        <f>AA80</f>
        <v>7723.71</v>
      </c>
      <c r="CZ80">
        <f>AE80</f>
        <v>869.77</v>
      </c>
      <c r="DA80">
        <f>AI80</f>
        <v>8.23</v>
      </c>
      <c r="DB80">
        <f>ROUND(ROUND(AT80*CZ80,2),6)</f>
        <v>313.12</v>
      </c>
      <c r="DC80">
        <f>ROUND(ROUND(AT80*AG80,2),6)</f>
        <v>0</v>
      </c>
      <c r="DD80" t="s">
        <v>3</v>
      </c>
      <c r="DE80" t="s">
        <v>3</v>
      </c>
      <c r="DF80">
        <f>ROUND(ROUND(AE80*AI80,2)*CX80,2)</f>
        <v>1546.17</v>
      </c>
      <c r="DG80">
        <f>ROUND(ROUND(AF80,2)*CX80,2)</f>
        <v>0</v>
      </c>
      <c r="DH80">
        <f>ROUND(ROUND(AG80,2)*CX80,2)</f>
        <v>0</v>
      </c>
      <c r="DI80">
        <f t="shared" si="8"/>
        <v>0</v>
      </c>
      <c r="DJ80">
        <f>DF80</f>
        <v>1546.17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ROW(Source!A73)</f>
        <v>73</v>
      </c>
      <c r="B81">
        <v>59521336</v>
      </c>
      <c r="C81">
        <v>59521666</v>
      </c>
      <c r="D81">
        <v>30515951</v>
      </c>
      <c r="E81">
        <v>30515945</v>
      </c>
      <c r="F81">
        <v>1</v>
      </c>
      <c r="G81">
        <v>30515945</v>
      </c>
      <c r="H81">
        <v>1</v>
      </c>
      <c r="I81" t="s">
        <v>564</v>
      </c>
      <c r="J81" t="s">
        <v>3</v>
      </c>
      <c r="K81" t="s">
        <v>565</v>
      </c>
      <c r="L81">
        <v>1191</v>
      </c>
      <c r="N81">
        <v>1013</v>
      </c>
      <c r="O81" t="s">
        <v>566</v>
      </c>
      <c r="P81" t="s">
        <v>566</v>
      </c>
      <c r="Q81">
        <v>1</v>
      </c>
      <c r="W81">
        <v>0</v>
      </c>
      <c r="X81">
        <v>476480486</v>
      </c>
      <c r="Y81">
        <f>(AT81*1.1)</f>
        <v>3.5420000000000007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3.22</v>
      </c>
      <c r="AU81" t="s">
        <v>20</v>
      </c>
      <c r="AV81">
        <v>1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ROUND(AT81*Source!I73*AH81*AL81,2)</f>
        <v>0</v>
      </c>
      <c r="CV81">
        <f>ROUND(Y81*Source!I73,9)</f>
        <v>0</v>
      </c>
      <c r="CW81">
        <v>0</v>
      </c>
      <c r="CX81">
        <f>ROUND(Y81*Source!I73,9)</f>
        <v>0</v>
      </c>
      <c r="CY81">
        <f>AD81</f>
        <v>0</v>
      </c>
      <c r="CZ81">
        <f>AH81</f>
        <v>0</v>
      </c>
      <c r="DA81">
        <f>AL81</f>
        <v>1</v>
      </c>
      <c r="DB81">
        <f>ROUND((ROUND(AT81*CZ81,2)*1.1),6)</f>
        <v>0</v>
      </c>
      <c r="DC81">
        <f>ROUND((ROUND(AT81*AG81,2)*1.1),6)</f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>ROUND(ROUND(AG81,2)*CX81,2)</f>
        <v>0</v>
      </c>
      <c r="DI81">
        <f t="shared" si="8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ROW(Source!A73)</f>
        <v>73</v>
      </c>
      <c r="B82">
        <v>59521336</v>
      </c>
      <c r="C82">
        <v>59521666</v>
      </c>
      <c r="D82">
        <v>30595678</v>
      </c>
      <c r="E82">
        <v>1</v>
      </c>
      <c r="F82">
        <v>1</v>
      </c>
      <c r="G82">
        <v>30515945</v>
      </c>
      <c r="H82">
        <v>2</v>
      </c>
      <c r="I82" t="s">
        <v>650</v>
      </c>
      <c r="J82" t="s">
        <v>651</v>
      </c>
      <c r="K82" t="s">
        <v>652</v>
      </c>
      <c r="L82">
        <v>1368</v>
      </c>
      <c r="N82">
        <v>1011</v>
      </c>
      <c r="O82" t="s">
        <v>401</v>
      </c>
      <c r="P82" t="s">
        <v>401</v>
      </c>
      <c r="Q82">
        <v>1</v>
      </c>
      <c r="W82">
        <v>0</v>
      </c>
      <c r="X82">
        <v>-981478552</v>
      </c>
      <c r="Y82">
        <f>(AT82*1.1)</f>
        <v>3.6696</v>
      </c>
      <c r="AA82">
        <v>0</v>
      </c>
      <c r="AB82">
        <v>624.19000000000005</v>
      </c>
      <c r="AC82">
        <v>0</v>
      </c>
      <c r="AD82">
        <v>0</v>
      </c>
      <c r="AE82">
        <v>0</v>
      </c>
      <c r="AF82">
        <v>65.37</v>
      </c>
      <c r="AG82">
        <v>0</v>
      </c>
      <c r="AH82">
        <v>0</v>
      </c>
      <c r="AI82">
        <v>1</v>
      </c>
      <c r="AJ82">
        <v>9.1199999999999992</v>
      </c>
      <c r="AK82">
        <v>46.67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3.3359999999999999</v>
      </c>
      <c r="AU82" t="s">
        <v>20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ROUND(Y82*Source!I73*DO82,9)</f>
        <v>0</v>
      </c>
      <c r="CX82">
        <f>ROUND(Y82*Source!I73,9)</f>
        <v>0</v>
      </c>
      <c r="CY82">
        <f>AB82</f>
        <v>624.19000000000005</v>
      </c>
      <c r="CZ82">
        <f>AF82</f>
        <v>65.37</v>
      </c>
      <c r="DA82">
        <f>AJ82</f>
        <v>9.1199999999999992</v>
      </c>
      <c r="DB82">
        <f>ROUND((ROUND(AT82*CZ82,2)*1.1),6)</f>
        <v>239.87700000000001</v>
      </c>
      <c r="DC82">
        <f>ROUND((ROUND(AT82*AG82,2)*1.1),6)</f>
        <v>0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0</v>
      </c>
      <c r="DH82">
        <f>ROUND(ROUND(AG82*AK82,2)*CX82,2)</f>
        <v>0</v>
      </c>
      <c r="DI82">
        <f t="shared" si="8"/>
        <v>0</v>
      </c>
      <c r="DJ82">
        <f>DG82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ROW(Source!A74)</f>
        <v>74</v>
      </c>
      <c r="B83">
        <v>59521336</v>
      </c>
      <c r="C83">
        <v>59521669</v>
      </c>
      <c r="D83">
        <v>30515951</v>
      </c>
      <c r="E83">
        <v>30515945</v>
      </c>
      <c r="F83">
        <v>1</v>
      </c>
      <c r="G83">
        <v>30515945</v>
      </c>
      <c r="H83">
        <v>1</v>
      </c>
      <c r="I83" t="s">
        <v>564</v>
      </c>
      <c r="J83" t="s">
        <v>3</v>
      </c>
      <c r="K83" t="s">
        <v>565</v>
      </c>
      <c r="L83">
        <v>1191</v>
      </c>
      <c r="N83">
        <v>1013</v>
      </c>
      <c r="O83" t="s">
        <v>566</v>
      </c>
      <c r="P83" t="s">
        <v>566</v>
      </c>
      <c r="Q83">
        <v>1</v>
      </c>
      <c r="W83">
        <v>0</v>
      </c>
      <c r="X83">
        <v>476480486</v>
      </c>
      <c r="Y83">
        <f>(AT83*1.1)</f>
        <v>1.089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0.99</v>
      </c>
      <c r="AU83" t="s">
        <v>20</v>
      </c>
      <c r="AV83">
        <v>1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ROUND(AT83*Source!I74*AH83*AL83,2)</f>
        <v>0</v>
      </c>
      <c r="CV83">
        <f>ROUND(Y83*Source!I74,9)</f>
        <v>6.5339999999999998</v>
      </c>
      <c r="CW83">
        <v>0</v>
      </c>
      <c r="CX83">
        <f>ROUND(Y83*Source!I74,9)</f>
        <v>6.5339999999999998</v>
      </c>
      <c r="CY83">
        <f>AD83</f>
        <v>0</v>
      </c>
      <c r="CZ83">
        <f>AH83</f>
        <v>0</v>
      </c>
      <c r="DA83">
        <f>AL83</f>
        <v>1</v>
      </c>
      <c r="DB83">
        <f>ROUND((ROUND(AT83*CZ83,2)*1.1),6)</f>
        <v>0</v>
      </c>
      <c r="DC83">
        <f>ROUND((ROUND(AT83*AG83,2)*1.1),6)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0</v>
      </c>
      <c r="DH83">
        <f>ROUND(ROUND(AG83,2)*CX83,2)</f>
        <v>0</v>
      </c>
      <c r="DI83">
        <f t="shared" si="8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ROW(Source!A74)</f>
        <v>74</v>
      </c>
      <c r="B84">
        <v>59521336</v>
      </c>
      <c r="C84">
        <v>59521669</v>
      </c>
      <c r="D84">
        <v>30595678</v>
      </c>
      <c r="E84">
        <v>1</v>
      </c>
      <c r="F84">
        <v>1</v>
      </c>
      <c r="G84">
        <v>30515945</v>
      </c>
      <c r="H84">
        <v>2</v>
      </c>
      <c r="I84" t="s">
        <v>650</v>
      </c>
      <c r="J84" t="s">
        <v>651</v>
      </c>
      <c r="K84" t="s">
        <v>652</v>
      </c>
      <c r="L84">
        <v>1368</v>
      </c>
      <c r="N84">
        <v>1011</v>
      </c>
      <c r="O84" t="s">
        <v>401</v>
      </c>
      <c r="P84" t="s">
        <v>401</v>
      </c>
      <c r="Q84">
        <v>1</v>
      </c>
      <c r="W84">
        <v>0</v>
      </c>
      <c r="X84">
        <v>-981478552</v>
      </c>
      <c r="Y84">
        <f>(AT84*1.1)</f>
        <v>1.1264000000000001</v>
      </c>
      <c r="AA84">
        <v>0</v>
      </c>
      <c r="AB84">
        <v>624.19000000000005</v>
      </c>
      <c r="AC84">
        <v>0</v>
      </c>
      <c r="AD84">
        <v>0</v>
      </c>
      <c r="AE84">
        <v>0</v>
      </c>
      <c r="AF84">
        <v>65.37</v>
      </c>
      <c r="AG84">
        <v>0</v>
      </c>
      <c r="AH84">
        <v>0</v>
      </c>
      <c r="AI84">
        <v>1</v>
      </c>
      <c r="AJ84">
        <v>9.1199999999999992</v>
      </c>
      <c r="AK84">
        <v>46.67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1.024</v>
      </c>
      <c r="AU84" t="s">
        <v>20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ROUND(Y84*Source!I74*DO84,9)</f>
        <v>0</v>
      </c>
      <c r="CX84">
        <f>ROUND(Y84*Source!I74,9)</f>
        <v>6.7584</v>
      </c>
      <c r="CY84">
        <f>AB84</f>
        <v>624.19000000000005</v>
      </c>
      <c r="CZ84">
        <f>AF84</f>
        <v>65.37</v>
      </c>
      <c r="DA84">
        <f>AJ84</f>
        <v>9.1199999999999992</v>
      </c>
      <c r="DB84">
        <f>ROUND((ROUND(AT84*CZ84,2)*1.1),6)</f>
        <v>73.634</v>
      </c>
      <c r="DC84">
        <f>ROUND((ROUND(AT84*AG84,2)*1.1),6)</f>
        <v>0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4029.16</v>
      </c>
      <c r="DH84">
        <f>ROUND(ROUND(AG84*AK84,2)*CX84,2)</f>
        <v>0</v>
      </c>
      <c r="DI84">
        <f t="shared" si="8"/>
        <v>0</v>
      </c>
      <c r="DJ84">
        <f>DG84</f>
        <v>4029.16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ROW(Source!A74)</f>
        <v>74</v>
      </c>
      <c r="B85">
        <v>59521336</v>
      </c>
      <c r="C85">
        <v>59521669</v>
      </c>
      <c r="D85">
        <v>58916581</v>
      </c>
      <c r="E85">
        <v>1</v>
      </c>
      <c r="F85">
        <v>1</v>
      </c>
      <c r="G85">
        <v>30515945</v>
      </c>
      <c r="H85">
        <v>3</v>
      </c>
      <c r="I85" t="s">
        <v>230</v>
      </c>
      <c r="J85" t="s">
        <v>232</v>
      </c>
      <c r="K85" t="s">
        <v>231</v>
      </c>
      <c r="L85">
        <v>1301</v>
      </c>
      <c r="N85">
        <v>1003</v>
      </c>
      <c r="O85" t="s">
        <v>124</v>
      </c>
      <c r="P85" t="s">
        <v>124</v>
      </c>
      <c r="Q85">
        <v>1</v>
      </c>
      <c r="W85">
        <v>0</v>
      </c>
      <c r="X85">
        <v>585759682</v>
      </c>
      <c r="Y85">
        <f>AT85</f>
        <v>10</v>
      </c>
      <c r="AA85">
        <v>651.36</v>
      </c>
      <c r="AB85">
        <v>0</v>
      </c>
      <c r="AC85">
        <v>0</v>
      </c>
      <c r="AD85">
        <v>0</v>
      </c>
      <c r="AE85">
        <v>142.53</v>
      </c>
      <c r="AF85">
        <v>0</v>
      </c>
      <c r="AG85">
        <v>0</v>
      </c>
      <c r="AH85">
        <v>0</v>
      </c>
      <c r="AI85">
        <v>4.57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10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ROUND(Y85*Source!I74,9)</f>
        <v>60</v>
      </c>
      <c r="CY85">
        <f>AA85</f>
        <v>651.36</v>
      </c>
      <c r="CZ85">
        <f>AE85</f>
        <v>142.53</v>
      </c>
      <c r="DA85">
        <f>AI85</f>
        <v>4.57</v>
      </c>
      <c r="DB85">
        <f>ROUND(ROUND(AT85*CZ85,2),6)</f>
        <v>1425.3</v>
      </c>
      <c r="DC85">
        <f>ROUND(ROUND(AT85*AG85,2),6)</f>
        <v>0</v>
      </c>
      <c r="DD85" t="s">
        <v>3</v>
      </c>
      <c r="DE85" t="s">
        <v>3</v>
      </c>
      <c r="DF85">
        <f>ROUND(ROUND(AE85*AI85,2)*CX85,2)</f>
        <v>39081.599999999999</v>
      </c>
      <c r="DG85">
        <f>ROUND(ROUND(AF85,2)*CX85,2)</f>
        <v>0</v>
      </c>
      <c r="DH85">
        <f>ROUND(ROUND(AG85,2)*CX85,2)</f>
        <v>0</v>
      </c>
      <c r="DI85">
        <f t="shared" si="8"/>
        <v>0</v>
      </c>
      <c r="DJ85">
        <f>DF85</f>
        <v>39081.599999999999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ROW(Source!A76)</f>
        <v>76</v>
      </c>
      <c r="B86">
        <v>59521336</v>
      </c>
      <c r="C86">
        <v>59521674</v>
      </c>
      <c r="D86">
        <v>30515951</v>
      </c>
      <c r="E86">
        <v>30515945</v>
      </c>
      <c r="F86">
        <v>1</v>
      </c>
      <c r="G86">
        <v>30515945</v>
      </c>
      <c r="H86">
        <v>1</v>
      </c>
      <c r="I86" t="s">
        <v>564</v>
      </c>
      <c r="J86" t="s">
        <v>3</v>
      </c>
      <c r="K86" t="s">
        <v>565</v>
      </c>
      <c r="L86">
        <v>1191</v>
      </c>
      <c r="N86">
        <v>1013</v>
      </c>
      <c r="O86" t="s">
        <v>566</v>
      </c>
      <c r="P86" t="s">
        <v>566</v>
      </c>
      <c r="Q86">
        <v>1</v>
      </c>
      <c r="W86">
        <v>0</v>
      </c>
      <c r="X86">
        <v>476480486</v>
      </c>
      <c r="Y86">
        <f>(AT86*1.1)</f>
        <v>1.276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1.1599999999999999</v>
      </c>
      <c r="AU86" t="s">
        <v>20</v>
      </c>
      <c r="AV86">
        <v>1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ROUND(AT86*Source!I76*AH86*AL86,2)</f>
        <v>0</v>
      </c>
      <c r="CV86">
        <f>ROUND(Y86*Source!I76,9)</f>
        <v>0.76559999999999995</v>
      </c>
      <c r="CW86">
        <v>0</v>
      </c>
      <c r="CX86">
        <f>ROUND(Y86*Source!I76,9)</f>
        <v>0.76559999999999995</v>
      </c>
      <c r="CY86">
        <f>AD86</f>
        <v>0</v>
      </c>
      <c r="CZ86">
        <f>AH86</f>
        <v>0</v>
      </c>
      <c r="DA86">
        <f>AL86</f>
        <v>1</v>
      </c>
      <c r="DB86">
        <f>ROUND((ROUND(AT86*CZ86,2)*1.1),6)</f>
        <v>0</v>
      </c>
      <c r="DC86">
        <f>ROUND((ROUND(AT86*AG86,2)*1.1),6)</f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>ROUND(ROUND(AG86,2)*CX86,2)</f>
        <v>0</v>
      </c>
      <c r="DI86">
        <f t="shared" si="8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ROW(Source!A76)</f>
        <v>76</v>
      </c>
      <c r="B87">
        <v>59521336</v>
      </c>
      <c r="C87">
        <v>59521674</v>
      </c>
      <c r="D87">
        <v>30595793</v>
      </c>
      <c r="E87">
        <v>1</v>
      </c>
      <c r="F87">
        <v>1</v>
      </c>
      <c r="G87">
        <v>30515945</v>
      </c>
      <c r="H87">
        <v>2</v>
      </c>
      <c r="I87" t="s">
        <v>653</v>
      </c>
      <c r="J87" t="s">
        <v>654</v>
      </c>
      <c r="K87" t="s">
        <v>655</v>
      </c>
      <c r="L87">
        <v>1368</v>
      </c>
      <c r="N87">
        <v>1011</v>
      </c>
      <c r="O87" t="s">
        <v>401</v>
      </c>
      <c r="P87" t="s">
        <v>401</v>
      </c>
      <c r="Q87">
        <v>1</v>
      </c>
      <c r="W87">
        <v>0</v>
      </c>
      <c r="X87">
        <v>32032754</v>
      </c>
      <c r="Y87">
        <f>(AT87*1.1)</f>
        <v>0.68200000000000005</v>
      </c>
      <c r="AA87">
        <v>0</v>
      </c>
      <c r="AB87">
        <v>2.57</v>
      </c>
      <c r="AC87">
        <v>0</v>
      </c>
      <c r="AD87">
        <v>0</v>
      </c>
      <c r="AE87">
        <v>0</v>
      </c>
      <c r="AF87">
        <v>0.28000000000000003</v>
      </c>
      <c r="AG87">
        <v>0</v>
      </c>
      <c r="AH87">
        <v>0</v>
      </c>
      <c r="AI87">
        <v>1</v>
      </c>
      <c r="AJ87">
        <v>8.75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0.62</v>
      </c>
      <c r="AU87" t="s">
        <v>20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ROUND(Y87*Source!I76*DO87,9)</f>
        <v>0</v>
      </c>
      <c r="CX87">
        <f>ROUND(Y87*Source!I76,9)</f>
        <v>0.40920000000000001</v>
      </c>
      <c r="CY87">
        <f>AB87</f>
        <v>2.57</v>
      </c>
      <c r="CZ87">
        <f>AF87</f>
        <v>0.28000000000000003</v>
      </c>
      <c r="DA87">
        <f>AJ87</f>
        <v>8.75</v>
      </c>
      <c r="DB87">
        <f>ROUND((ROUND(AT87*CZ87,2)*1.1),6)</f>
        <v>0.187</v>
      </c>
      <c r="DC87">
        <f>ROUND((ROUND(AT87*AG87,2)*1.1),6)</f>
        <v>0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1</v>
      </c>
      <c r="DH87">
        <f>ROUND(ROUND(AG87*AK87,2)*CX87,2)</f>
        <v>0</v>
      </c>
      <c r="DI87">
        <f t="shared" si="8"/>
        <v>0</v>
      </c>
      <c r="DJ87">
        <f>DG87</f>
        <v>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ROW(Source!A76)</f>
        <v>76</v>
      </c>
      <c r="B88">
        <v>59521336</v>
      </c>
      <c r="C88">
        <v>59521674</v>
      </c>
      <c r="D88">
        <v>30595279</v>
      </c>
      <c r="E88">
        <v>1</v>
      </c>
      <c r="F88">
        <v>1</v>
      </c>
      <c r="G88">
        <v>30515945</v>
      </c>
      <c r="H88">
        <v>2</v>
      </c>
      <c r="I88" t="s">
        <v>656</v>
      </c>
      <c r="J88" t="s">
        <v>657</v>
      </c>
      <c r="K88" t="s">
        <v>658</v>
      </c>
      <c r="L88">
        <v>1368</v>
      </c>
      <c r="N88">
        <v>1011</v>
      </c>
      <c r="O88" t="s">
        <v>401</v>
      </c>
      <c r="P88" t="s">
        <v>401</v>
      </c>
      <c r="Q88">
        <v>1</v>
      </c>
      <c r="W88">
        <v>0</v>
      </c>
      <c r="X88">
        <v>-215398354</v>
      </c>
      <c r="Y88">
        <f>(AT88*1.1)</f>
        <v>0.24200000000000002</v>
      </c>
      <c r="AA88">
        <v>0</v>
      </c>
      <c r="AB88">
        <v>824.33</v>
      </c>
      <c r="AC88">
        <v>499.38</v>
      </c>
      <c r="AD88">
        <v>0</v>
      </c>
      <c r="AE88">
        <v>0</v>
      </c>
      <c r="AF88">
        <v>38.5</v>
      </c>
      <c r="AG88">
        <v>10.220000000000001</v>
      </c>
      <c r="AH88">
        <v>0</v>
      </c>
      <c r="AI88">
        <v>1</v>
      </c>
      <c r="AJ88">
        <v>20.45</v>
      </c>
      <c r="AK88">
        <v>46.67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0.22</v>
      </c>
      <c r="AU88" t="s">
        <v>20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ROUND(Y88*Source!I76*DO88,9)</f>
        <v>0</v>
      </c>
      <c r="CX88">
        <f>ROUND(Y88*Source!I76,9)</f>
        <v>0.1452</v>
      </c>
      <c r="CY88">
        <f>AB88</f>
        <v>824.33</v>
      </c>
      <c r="CZ88">
        <f>AF88</f>
        <v>38.5</v>
      </c>
      <c r="DA88">
        <f>AJ88</f>
        <v>20.45</v>
      </c>
      <c r="DB88">
        <f>ROUND((ROUND(AT88*CZ88,2)*1.1),6)</f>
        <v>9.3170000000000002</v>
      </c>
      <c r="DC88">
        <f>ROUND((ROUND(AT88*AG88,2)*1.1),6)</f>
        <v>2.4750000000000001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114.32</v>
      </c>
      <c r="DH88">
        <f>ROUND(ROUND(AG88*AK88,2)*CX88,2)</f>
        <v>69.260000000000005</v>
      </c>
      <c r="DI88">
        <f t="shared" si="8"/>
        <v>0</v>
      </c>
      <c r="DJ88">
        <f>DG88</f>
        <v>114.32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ROW(Source!A76)</f>
        <v>76</v>
      </c>
      <c r="B89">
        <v>59521336</v>
      </c>
      <c r="C89">
        <v>59521674</v>
      </c>
      <c r="D89">
        <v>30595321</v>
      </c>
      <c r="E89">
        <v>1</v>
      </c>
      <c r="F89">
        <v>1</v>
      </c>
      <c r="G89">
        <v>30515945</v>
      </c>
      <c r="H89">
        <v>2</v>
      </c>
      <c r="I89" t="s">
        <v>608</v>
      </c>
      <c r="J89" t="s">
        <v>609</v>
      </c>
      <c r="K89" t="s">
        <v>610</v>
      </c>
      <c r="L89">
        <v>1368</v>
      </c>
      <c r="N89">
        <v>1011</v>
      </c>
      <c r="O89" t="s">
        <v>401</v>
      </c>
      <c r="P89" t="s">
        <v>401</v>
      </c>
      <c r="Q89">
        <v>1</v>
      </c>
      <c r="W89">
        <v>0</v>
      </c>
      <c r="X89">
        <v>1668154095</v>
      </c>
      <c r="Y89">
        <f>(AT89*1.1)</f>
        <v>4.4000000000000004E-2</v>
      </c>
      <c r="AA89">
        <v>0</v>
      </c>
      <c r="AB89">
        <v>2429.3000000000002</v>
      </c>
      <c r="AC89">
        <v>827.26</v>
      </c>
      <c r="AD89">
        <v>0</v>
      </c>
      <c r="AE89">
        <v>0</v>
      </c>
      <c r="AF89">
        <v>179.17</v>
      </c>
      <c r="AG89">
        <v>16.93</v>
      </c>
      <c r="AH89">
        <v>0</v>
      </c>
      <c r="AI89">
        <v>1</v>
      </c>
      <c r="AJ89">
        <v>12.95</v>
      </c>
      <c r="AK89">
        <v>46.67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0.04</v>
      </c>
      <c r="AU89" t="s">
        <v>20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ROUND(Y89*Source!I76*DO89,9)</f>
        <v>0</v>
      </c>
      <c r="CX89">
        <f>ROUND(Y89*Source!I76,9)</f>
        <v>2.64E-2</v>
      </c>
      <c r="CY89">
        <f>AB89</f>
        <v>2429.3000000000002</v>
      </c>
      <c r="CZ89">
        <f>AF89</f>
        <v>179.17</v>
      </c>
      <c r="DA89">
        <f>AJ89</f>
        <v>12.95</v>
      </c>
      <c r="DB89">
        <f>ROUND((ROUND(AT89*CZ89,2)*1.1),6)</f>
        <v>7.8869999999999996</v>
      </c>
      <c r="DC89">
        <f>ROUND((ROUND(AT89*AG89,2)*1.1),6)</f>
        <v>0.748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61.25</v>
      </c>
      <c r="DH89">
        <f>ROUND(ROUND(AG89*AK89,2)*CX89,2)</f>
        <v>20.86</v>
      </c>
      <c r="DI89">
        <f t="shared" si="8"/>
        <v>0</v>
      </c>
      <c r="DJ89">
        <f>DG89</f>
        <v>61.25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ROW(Source!A76)</f>
        <v>76</v>
      </c>
      <c r="B90">
        <v>59521336</v>
      </c>
      <c r="C90">
        <v>59521674</v>
      </c>
      <c r="D90">
        <v>30571100</v>
      </c>
      <c r="E90">
        <v>1</v>
      </c>
      <c r="F90">
        <v>1</v>
      </c>
      <c r="G90">
        <v>30515945</v>
      </c>
      <c r="H90">
        <v>3</v>
      </c>
      <c r="I90" t="s">
        <v>659</v>
      </c>
      <c r="J90" t="s">
        <v>660</v>
      </c>
      <c r="K90" t="s">
        <v>661</v>
      </c>
      <c r="L90">
        <v>1339</v>
      </c>
      <c r="N90">
        <v>1007</v>
      </c>
      <c r="O90" t="s">
        <v>70</v>
      </c>
      <c r="P90" t="s">
        <v>70</v>
      </c>
      <c r="Q90">
        <v>1</v>
      </c>
      <c r="W90">
        <v>0</v>
      </c>
      <c r="X90">
        <v>-1326519054</v>
      </c>
      <c r="Y90">
        <f>AT90</f>
        <v>0.08</v>
      </c>
      <c r="AA90">
        <v>719.06</v>
      </c>
      <c r="AB90">
        <v>0</v>
      </c>
      <c r="AC90">
        <v>0</v>
      </c>
      <c r="AD90">
        <v>0</v>
      </c>
      <c r="AE90">
        <v>53.57</v>
      </c>
      <c r="AF90">
        <v>0</v>
      </c>
      <c r="AG90">
        <v>0</v>
      </c>
      <c r="AH90">
        <v>0</v>
      </c>
      <c r="AI90">
        <v>12.44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0.08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ROUND(Y90*Source!I76,9)</f>
        <v>4.8000000000000001E-2</v>
      </c>
      <c r="CY90">
        <f>AA90</f>
        <v>719.06</v>
      </c>
      <c r="CZ90">
        <f>AE90</f>
        <v>53.57</v>
      </c>
      <c r="DA90">
        <f>AI90</f>
        <v>12.44</v>
      </c>
      <c r="DB90">
        <f>ROUND(ROUND(AT90*CZ90,2),6)</f>
        <v>4.29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31.99</v>
      </c>
      <c r="DG90">
        <f>ROUND(ROUND(AF90,2)*CX90,2)</f>
        <v>0</v>
      </c>
      <c r="DH90">
        <f>ROUND(ROUND(AG90,2)*CX90,2)</f>
        <v>0</v>
      </c>
      <c r="DI90">
        <f t="shared" si="8"/>
        <v>0</v>
      </c>
      <c r="DJ90">
        <f>DF90</f>
        <v>31.99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ROW(Source!A76)</f>
        <v>76</v>
      </c>
      <c r="B91">
        <v>59521336</v>
      </c>
      <c r="C91">
        <v>59521674</v>
      </c>
      <c r="D91">
        <v>30571428</v>
      </c>
      <c r="E91">
        <v>1</v>
      </c>
      <c r="F91">
        <v>1</v>
      </c>
      <c r="G91">
        <v>30515945</v>
      </c>
      <c r="H91">
        <v>3</v>
      </c>
      <c r="I91" t="s">
        <v>662</v>
      </c>
      <c r="J91" t="s">
        <v>663</v>
      </c>
      <c r="K91" t="s">
        <v>664</v>
      </c>
      <c r="L91">
        <v>1339</v>
      </c>
      <c r="N91">
        <v>1007</v>
      </c>
      <c r="O91" t="s">
        <v>70</v>
      </c>
      <c r="P91" t="s">
        <v>70</v>
      </c>
      <c r="Q91">
        <v>1</v>
      </c>
      <c r="W91">
        <v>0</v>
      </c>
      <c r="X91">
        <v>2094259254</v>
      </c>
      <c r="Y91">
        <f>AT91</f>
        <v>0.76</v>
      </c>
      <c r="AA91">
        <v>101.2</v>
      </c>
      <c r="AB91">
        <v>0</v>
      </c>
      <c r="AC91">
        <v>0</v>
      </c>
      <c r="AD91">
        <v>0</v>
      </c>
      <c r="AE91">
        <v>5.91</v>
      </c>
      <c r="AF91">
        <v>0</v>
      </c>
      <c r="AG91">
        <v>0</v>
      </c>
      <c r="AH91">
        <v>0</v>
      </c>
      <c r="AI91">
        <v>15.87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0.76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ROUND(Y91*Source!I76,9)</f>
        <v>0.45600000000000002</v>
      </c>
      <c r="CY91">
        <f>AA91</f>
        <v>101.2</v>
      </c>
      <c r="CZ91">
        <f>AE91</f>
        <v>5.91</v>
      </c>
      <c r="DA91">
        <f>AI91</f>
        <v>15.87</v>
      </c>
      <c r="DB91">
        <f>ROUND(ROUND(AT91*CZ91,2),6)</f>
        <v>4.49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42.77</v>
      </c>
      <c r="DG91">
        <f>ROUND(ROUND(AF91,2)*CX91,2)</f>
        <v>0</v>
      </c>
      <c r="DH91">
        <f>ROUND(ROUND(AG91,2)*CX91,2)</f>
        <v>0</v>
      </c>
      <c r="DI91">
        <f t="shared" si="8"/>
        <v>0</v>
      </c>
      <c r="DJ91">
        <f>DF91</f>
        <v>42.77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ROW(Source!A77)</f>
        <v>77</v>
      </c>
      <c r="B92">
        <v>59521336</v>
      </c>
      <c r="C92">
        <v>59521681</v>
      </c>
      <c r="D92">
        <v>30515951</v>
      </c>
      <c r="E92">
        <v>30515945</v>
      </c>
      <c r="F92">
        <v>1</v>
      </c>
      <c r="G92">
        <v>30515945</v>
      </c>
      <c r="H92">
        <v>1</v>
      </c>
      <c r="I92" t="s">
        <v>564</v>
      </c>
      <c r="J92" t="s">
        <v>3</v>
      </c>
      <c r="K92" t="s">
        <v>565</v>
      </c>
      <c r="L92">
        <v>1191</v>
      </c>
      <c r="N92">
        <v>1013</v>
      </c>
      <c r="O92" t="s">
        <v>566</v>
      </c>
      <c r="P92" t="s">
        <v>566</v>
      </c>
      <c r="Q92">
        <v>1</v>
      </c>
      <c r="W92">
        <v>0</v>
      </c>
      <c r="X92">
        <v>476480486</v>
      </c>
      <c r="Y92">
        <f>(AT92*1.1)</f>
        <v>15.290000000000001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13.9</v>
      </c>
      <c r="AU92" t="s">
        <v>20</v>
      </c>
      <c r="AV92">
        <v>1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ROUND(AT92*Source!I77*AH92*AL92,2)</f>
        <v>0</v>
      </c>
      <c r="CV92">
        <f>ROUND(Y92*Source!I77,9)</f>
        <v>9.1739999999999995</v>
      </c>
      <c r="CW92">
        <v>0</v>
      </c>
      <c r="CX92">
        <f>ROUND(Y92*Source!I77,9)</f>
        <v>9.1739999999999995</v>
      </c>
      <c r="CY92">
        <f>AD92</f>
        <v>0</v>
      </c>
      <c r="CZ92">
        <f>AH92</f>
        <v>0</v>
      </c>
      <c r="DA92">
        <f>AL92</f>
        <v>1</v>
      </c>
      <c r="DB92">
        <f>ROUND((ROUND(AT92*CZ92,2)*1.1),6)</f>
        <v>0</v>
      </c>
      <c r="DC92">
        <f>ROUND((ROUND(AT92*AG92,2)*1.1),6)</f>
        <v>0</v>
      </c>
      <c r="DD92" t="s">
        <v>3</v>
      </c>
      <c r="DE92" t="s">
        <v>3</v>
      </c>
      <c r="DF92">
        <f>ROUND(ROUND(AE92,2)*CX92,2)</f>
        <v>0</v>
      </c>
      <c r="DG92">
        <f>ROUND(ROUND(AF92,2)*CX92,2)</f>
        <v>0</v>
      </c>
      <c r="DH92">
        <f>ROUND(ROUND(AG92,2)*CX92,2)</f>
        <v>0</v>
      </c>
      <c r="DI92">
        <f t="shared" si="8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ROW(Source!A77)</f>
        <v>77</v>
      </c>
      <c r="B93">
        <v>59521336</v>
      </c>
      <c r="C93">
        <v>59521681</v>
      </c>
      <c r="D93">
        <v>30595792</v>
      </c>
      <c r="E93">
        <v>1</v>
      </c>
      <c r="F93">
        <v>1</v>
      </c>
      <c r="G93">
        <v>30515945</v>
      </c>
      <c r="H93">
        <v>2</v>
      </c>
      <c r="I93" t="s">
        <v>665</v>
      </c>
      <c r="J93" t="s">
        <v>666</v>
      </c>
      <c r="K93" t="s">
        <v>667</v>
      </c>
      <c r="L93">
        <v>1368</v>
      </c>
      <c r="N93">
        <v>1011</v>
      </c>
      <c r="O93" t="s">
        <v>401</v>
      </c>
      <c r="P93" t="s">
        <v>401</v>
      </c>
      <c r="Q93">
        <v>1</v>
      </c>
      <c r="W93">
        <v>0</v>
      </c>
      <c r="X93">
        <v>-1806445729</v>
      </c>
      <c r="Y93">
        <f>(AT93*1.1)</f>
        <v>7.4393000000000002</v>
      </c>
      <c r="AA93">
        <v>0</v>
      </c>
      <c r="AB93">
        <v>455.31</v>
      </c>
      <c r="AC93">
        <v>130.94999999999999</v>
      </c>
      <c r="AD93">
        <v>0</v>
      </c>
      <c r="AE93">
        <v>0</v>
      </c>
      <c r="AF93">
        <v>43.4</v>
      </c>
      <c r="AG93">
        <v>2.68</v>
      </c>
      <c r="AH93">
        <v>0</v>
      </c>
      <c r="AI93">
        <v>1</v>
      </c>
      <c r="AJ93">
        <v>10.02</v>
      </c>
      <c r="AK93">
        <v>46.67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6.7629999999999999</v>
      </c>
      <c r="AU93" t="s">
        <v>20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ROUND(Y93*Source!I77*DO93,9)</f>
        <v>0</v>
      </c>
      <c r="CX93">
        <f>ROUND(Y93*Source!I77,9)</f>
        <v>4.4635800000000003</v>
      </c>
      <c r="CY93">
        <f>AB93</f>
        <v>455.31</v>
      </c>
      <c r="CZ93">
        <f>AF93</f>
        <v>43.4</v>
      </c>
      <c r="DA93">
        <f>AJ93</f>
        <v>10.02</v>
      </c>
      <c r="DB93">
        <f>ROUND((ROUND(AT93*CZ93,2)*1.1),6)</f>
        <v>322.86099999999999</v>
      </c>
      <c r="DC93">
        <f>ROUND((ROUND(AT93*AG93,2)*1.1),6)</f>
        <v>19.931999999999999</v>
      </c>
      <c r="DD93" t="s">
        <v>3</v>
      </c>
      <c r="DE93" t="s">
        <v>3</v>
      </c>
      <c r="DF93">
        <f>ROUND(ROUND(AE93,2)*CX93,2)</f>
        <v>0</v>
      </c>
      <c r="DG93">
        <f>ROUND(ROUND(AF93*AJ93,2)*CX93,2)</f>
        <v>1941.08</v>
      </c>
      <c r="DH93">
        <f>ROUND(ROUND(AG93*AK93,2)*CX93,2)</f>
        <v>558.29999999999995</v>
      </c>
      <c r="DI93">
        <f t="shared" si="8"/>
        <v>0</v>
      </c>
      <c r="DJ93">
        <f>DG93</f>
        <v>1941.08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ROW(Source!A77)</f>
        <v>77</v>
      </c>
      <c r="B94">
        <v>59521336</v>
      </c>
      <c r="C94">
        <v>59521681</v>
      </c>
      <c r="D94">
        <v>30572493</v>
      </c>
      <c r="E94">
        <v>1</v>
      </c>
      <c r="F94">
        <v>1</v>
      </c>
      <c r="G94">
        <v>30515945</v>
      </c>
      <c r="H94">
        <v>3</v>
      </c>
      <c r="I94" t="s">
        <v>620</v>
      </c>
      <c r="J94" t="s">
        <v>621</v>
      </c>
      <c r="K94" t="s">
        <v>622</v>
      </c>
      <c r="L94">
        <v>1348</v>
      </c>
      <c r="N94">
        <v>1009</v>
      </c>
      <c r="O94" t="s">
        <v>169</v>
      </c>
      <c r="P94" t="s">
        <v>169</v>
      </c>
      <c r="Q94">
        <v>1000</v>
      </c>
      <c r="W94">
        <v>0</v>
      </c>
      <c r="X94">
        <v>1212148528</v>
      </c>
      <c r="Y94">
        <f>AT94</f>
        <v>7.2199999999999999E-3</v>
      </c>
      <c r="AA94">
        <v>170020.79</v>
      </c>
      <c r="AB94">
        <v>0</v>
      </c>
      <c r="AC94">
        <v>0</v>
      </c>
      <c r="AD94">
        <v>0</v>
      </c>
      <c r="AE94">
        <v>7191.81</v>
      </c>
      <c r="AF94">
        <v>0</v>
      </c>
      <c r="AG94">
        <v>0</v>
      </c>
      <c r="AH94">
        <v>0</v>
      </c>
      <c r="AI94">
        <v>21.91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7.2199999999999999E-3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ROUND(Y94*Source!I77,9)</f>
        <v>4.3319999999999999E-3</v>
      </c>
      <c r="CY94">
        <f>AA94</f>
        <v>170020.79</v>
      </c>
      <c r="CZ94">
        <f>AE94</f>
        <v>7191.81</v>
      </c>
      <c r="DA94">
        <f>AI94</f>
        <v>21.91</v>
      </c>
      <c r="DB94">
        <f>ROUND(ROUND(AT94*CZ94,2),6)</f>
        <v>51.92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682.6</v>
      </c>
      <c r="DG94">
        <f>ROUND(ROUND(AF94,2)*CX94,2)</f>
        <v>0</v>
      </c>
      <c r="DH94">
        <f>ROUND(ROUND(AG94,2)*CX94,2)</f>
        <v>0</v>
      </c>
      <c r="DI94">
        <f t="shared" si="8"/>
        <v>0</v>
      </c>
      <c r="DJ94">
        <f>DF94</f>
        <v>682.6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ROW(Source!A78)</f>
        <v>78</v>
      </c>
      <c r="B95">
        <v>59521336</v>
      </c>
      <c r="C95">
        <v>59521685</v>
      </c>
      <c r="D95">
        <v>30515951</v>
      </c>
      <c r="E95">
        <v>30515945</v>
      </c>
      <c r="F95">
        <v>1</v>
      </c>
      <c r="G95">
        <v>30515945</v>
      </c>
      <c r="H95">
        <v>1</v>
      </c>
      <c r="I95" t="s">
        <v>564</v>
      </c>
      <c r="J95" t="s">
        <v>3</v>
      </c>
      <c r="K95" t="s">
        <v>565</v>
      </c>
      <c r="L95">
        <v>1191</v>
      </c>
      <c r="N95">
        <v>1013</v>
      </c>
      <c r="O95" t="s">
        <v>566</v>
      </c>
      <c r="P95" t="s">
        <v>566</v>
      </c>
      <c r="Q95">
        <v>1</v>
      </c>
      <c r="W95">
        <v>0</v>
      </c>
      <c r="X95">
        <v>476480486</v>
      </c>
      <c r="Y95">
        <f>(AT95*1.1)</f>
        <v>101.97000000000001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92.7</v>
      </c>
      <c r="AU95" t="s">
        <v>20</v>
      </c>
      <c r="AV95">
        <v>1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ROUND(AT95*Source!I78*AH95*AL95,2)</f>
        <v>0</v>
      </c>
      <c r="CV95">
        <f>ROUND(Y95*Source!I78,9)</f>
        <v>0.4802787</v>
      </c>
      <c r="CW95">
        <v>0</v>
      </c>
      <c r="CX95">
        <f>ROUND(Y95*Source!I78,9)</f>
        <v>0.4802787</v>
      </c>
      <c r="CY95">
        <f>AD95</f>
        <v>0</v>
      </c>
      <c r="CZ95">
        <f>AH95</f>
        <v>0</v>
      </c>
      <c r="DA95">
        <f>AL95</f>
        <v>1</v>
      </c>
      <c r="DB95">
        <f>ROUND((ROUND(AT95*CZ95,2)*1.1),6)</f>
        <v>0</v>
      </c>
      <c r="DC95">
        <f>ROUND((ROUND(AT95*AG95,2)*1.1),6)</f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>ROUND(ROUND(AG95,2)*CX95,2)</f>
        <v>0</v>
      </c>
      <c r="DI95">
        <f t="shared" si="8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ROW(Source!A78)</f>
        <v>78</v>
      </c>
      <c r="B96">
        <v>59521336</v>
      </c>
      <c r="C96">
        <v>59521685</v>
      </c>
      <c r="D96">
        <v>58906984</v>
      </c>
      <c r="E96">
        <v>1</v>
      </c>
      <c r="F96">
        <v>1</v>
      </c>
      <c r="G96">
        <v>30515945</v>
      </c>
      <c r="H96">
        <v>3</v>
      </c>
      <c r="I96" t="s">
        <v>253</v>
      </c>
      <c r="J96" t="s">
        <v>255</v>
      </c>
      <c r="K96" t="s">
        <v>254</v>
      </c>
      <c r="L96">
        <v>1348</v>
      </c>
      <c r="N96">
        <v>1009</v>
      </c>
      <c r="O96" t="s">
        <v>169</v>
      </c>
      <c r="P96" t="s">
        <v>169</v>
      </c>
      <c r="Q96">
        <v>1000</v>
      </c>
      <c r="W96">
        <v>0</v>
      </c>
      <c r="X96">
        <v>224080511</v>
      </c>
      <c r="Y96">
        <f t="shared" ref="Y96:Y110" si="9">AT96</f>
        <v>12.738854</v>
      </c>
      <c r="AA96">
        <v>72323.179999999993</v>
      </c>
      <c r="AB96">
        <v>0</v>
      </c>
      <c r="AC96">
        <v>0</v>
      </c>
      <c r="AD96">
        <v>0</v>
      </c>
      <c r="AE96">
        <v>2992.32</v>
      </c>
      <c r="AF96">
        <v>0</v>
      </c>
      <c r="AG96">
        <v>0</v>
      </c>
      <c r="AH96">
        <v>0</v>
      </c>
      <c r="AI96">
        <v>22.4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12.738854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ROUND(Y96*Source!I78,9)</f>
        <v>6.0000001999999997E-2</v>
      </c>
      <c r="CY96">
        <f>AA96</f>
        <v>72323.179999999993</v>
      </c>
      <c r="CZ96">
        <f>AE96</f>
        <v>2992.32</v>
      </c>
      <c r="DA96">
        <f>AI96</f>
        <v>22.4</v>
      </c>
      <c r="DB96">
        <f t="shared" ref="DB96:DB110" si="10">ROUND(ROUND(AT96*CZ96,2),6)</f>
        <v>38118.730000000003</v>
      </c>
      <c r="DC96">
        <f t="shared" ref="DC96:DC110" si="11">ROUND(ROUND(AT96*AG96,2),6)</f>
        <v>0</v>
      </c>
      <c r="DD96" t="s">
        <v>3</v>
      </c>
      <c r="DE96" t="s">
        <v>3</v>
      </c>
      <c r="DF96">
        <f>ROUND(ROUND(AE96*AI96,2)*CX96,2)</f>
        <v>4021.68</v>
      </c>
      <c r="DG96">
        <f>ROUND(ROUND(AF96,2)*CX96,2)</f>
        <v>0</v>
      </c>
      <c r="DH96">
        <f>ROUND(ROUND(AG96,2)*CX96,2)</f>
        <v>0</v>
      </c>
      <c r="DI96">
        <f t="shared" si="8"/>
        <v>0</v>
      </c>
      <c r="DJ96">
        <f>DF96</f>
        <v>4021.68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ROW(Source!A78)</f>
        <v>78</v>
      </c>
      <c r="B97">
        <v>59521336</v>
      </c>
      <c r="C97">
        <v>59521685</v>
      </c>
      <c r="D97">
        <v>58912752</v>
      </c>
      <c r="E97">
        <v>1</v>
      </c>
      <c r="F97">
        <v>1</v>
      </c>
      <c r="G97">
        <v>30515945</v>
      </c>
      <c r="H97">
        <v>3</v>
      </c>
      <c r="I97" t="s">
        <v>248</v>
      </c>
      <c r="J97" t="s">
        <v>251</v>
      </c>
      <c r="K97" t="s">
        <v>249</v>
      </c>
      <c r="L97">
        <v>1346</v>
      </c>
      <c r="N97">
        <v>1009</v>
      </c>
      <c r="O97" t="s">
        <v>250</v>
      </c>
      <c r="P97" t="s">
        <v>250</v>
      </c>
      <c r="Q97">
        <v>1</v>
      </c>
      <c r="W97">
        <v>0</v>
      </c>
      <c r="X97">
        <v>117129176</v>
      </c>
      <c r="Y97">
        <f t="shared" si="9"/>
        <v>12738.853503</v>
      </c>
      <c r="AA97">
        <v>11.41</v>
      </c>
      <c r="AB97">
        <v>0</v>
      </c>
      <c r="AC97">
        <v>0</v>
      </c>
      <c r="AD97">
        <v>0</v>
      </c>
      <c r="AE97">
        <v>1.23</v>
      </c>
      <c r="AF97">
        <v>0</v>
      </c>
      <c r="AG97">
        <v>0</v>
      </c>
      <c r="AH97">
        <v>0</v>
      </c>
      <c r="AI97">
        <v>8.6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12738.853503</v>
      </c>
      <c r="AU97" t="s">
        <v>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ROUND(Y97*Source!I78,9)</f>
        <v>59.999999999000003</v>
      </c>
      <c r="CY97">
        <f>AA97</f>
        <v>11.41</v>
      </c>
      <c r="CZ97">
        <f>AE97</f>
        <v>1.23</v>
      </c>
      <c r="DA97">
        <f>AI97</f>
        <v>8.6</v>
      </c>
      <c r="DB97">
        <f t="shared" si="10"/>
        <v>15668.79</v>
      </c>
      <c r="DC97">
        <f t="shared" si="11"/>
        <v>0</v>
      </c>
      <c r="DD97" t="s">
        <v>3</v>
      </c>
      <c r="DE97" t="s">
        <v>3</v>
      </c>
      <c r="DF97">
        <f>ROUND(ROUND(AE97*AI97,2)*CX97,2)</f>
        <v>634.79999999999995</v>
      </c>
      <c r="DG97">
        <f>ROUND(ROUND(AF97,2)*CX97,2)</f>
        <v>0</v>
      </c>
      <c r="DH97">
        <f>ROUND(ROUND(AG97,2)*CX97,2)</f>
        <v>0</v>
      </c>
      <c r="DI97">
        <f t="shared" si="8"/>
        <v>0</v>
      </c>
      <c r="DJ97">
        <f>DF97</f>
        <v>634.79999999999995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ROW(Source!A82)</f>
        <v>82</v>
      </c>
      <c r="B98">
        <v>59521336</v>
      </c>
      <c r="C98">
        <v>59521692</v>
      </c>
      <c r="D98">
        <v>30515951</v>
      </c>
      <c r="E98">
        <v>30515945</v>
      </c>
      <c r="F98">
        <v>1</v>
      </c>
      <c r="G98">
        <v>30515945</v>
      </c>
      <c r="H98">
        <v>1</v>
      </c>
      <c r="I98" t="s">
        <v>564</v>
      </c>
      <c r="J98" t="s">
        <v>3</v>
      </c>
      <c r="K98" t="s">
        <v>565</v>
      </c>
      <c r="L98">
        <v>1191</v>
      </c>
      <c r="N98">
        <v>1013</v>
      </c>
      <c r="O98" t="s">
        <v>566</v>
      </c>
      <c r="P98" t="s">
        <v>566</v>
      </c>
      <c r="Q98">
        <v>1</v>
      </c>
      <c r="W98">
        <v>0</v>
      </c>
      <c r="X98">
        <v>476480486</v>
      </c>
      <c r="Y98">
        <f t="shared" si="9"/>
        <v>26.4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26.4</v>
      </c>
      <c r="AU98" t="s">
        <v>3</v>
      </c>
      <c r="AV98">
        <v>1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ROUND(AT98*Source!I82*AH98*AL98,2)</f>
        <v>0</v>
      </c>
      <c r="CV98">
        <f>ROUND(Y98*Source!I82,9)</f>
        <v>0.95040000000000002</v>
      </c>
      <c r="CW98">
        <v>0</v>
      </c>
      <c r="CX98">
        <f>ROUND(Y98*Source!I82,9)</f>
        <v>0.95040000000000002</v>
      </c>
      <c r="CY98">
        <f>AD98</f>
        <v>0</v>
      </c>
      <c r="CZ98">
        <f>AH98</f>
        <v>0</v>
      </c>
      <c r="DA98">
        <f>AL98</f>
        <v>1</v>
      </c>
      <c r="DB98">
        <f t="shared" si="10"/>
        <v>0</v>
      </c>
      <c r="DC98">
        <f t="shared" si="11"/>
        <v>0</v>
      </c>
      <c r="DD98" t="s">
        <v>3</v>
      </c>
      <c r="DE98" t="s">
        <v>3</v>
      </c>
      <c r="DF98">
        <f>ROUND(ROUND(AE98,2)*CX98,2)</f>
        <v>0</v>
      </c>
      <c r="DG98">
        <f>ROUND(ROUND(AF98,2)*CX98,2)</f>
        <v>0</v>
      </c>
      <c r="DH98">
        <f>ROUND(ROUND(AG98,2)*CX98,2)</f>
        <v>0</v>
      </c>
      <c r="DI98">
        <f t="shared" si="8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ROW(Source!A82)</f>
        <v>82</v>
      </c>
      <c r="B99">
        <v>59521336</v>
      </c>
      <c r="C99">
        <v>59521692</v>
      </c>
      <c r="D99">
        <v>30596074</v>
      </c>
      <c r="E99">
        <v>1</v>
      </c>
      <c r="F99">
        <v>1</v>
      </c>
      <c r="G99">
        <v>30515945</v>
      </c>
      <c r="H99">
        <v>2</v>
      </c>
      <c r="I99" t="s">
        <v>588</v>
      </c>
      <c r="J99" t="s">
        <v>589</v>
      </c>
      <c r="K99" t="s">
        <v>590</v>
      </c>
      <c r="L99">
        <v>1368</v>
      </c>
      <c r="N99">
        <v>1011</v>
      </c>
      <c r="O99" t="s">
        <v>401</v>
      </c>
      <c r="P99" t="s">
        <v>401</v>
      </c>
      <c r="Q99">
        <v>1</v>
      </c>
      <c r="W99">
        <v>0</v>
      </c>
      <c r="X99">
        <v>-1440889904</v>
      </c>
      <c r="Y99">
        <f t="shared" si="9"/>
        <v>0.64</v>
      </c>
      <c r="AA99">
        <v>0</v>
      </c>
      <c r="AB99">
        <v>1308.57</v>
      </c>
      <c r="AC99">
        <v>616.66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15.04</v>
      </c>
      <c r="AK99">
        <v>46.67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0.64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ROUND(Y99*Source!I82*DO99,9)</f>
        <v>0</v>
      </c>
      <c r="CX99">
        <f>ROUND(Y99*Source!I82,9)</f>
        <v>2.3040000000000001E-2</v>
      </c>
      <c r="CY99">
        <f>AB99</f>
        <v>1308.57</v>
      </c>
      <c r="CZ99">
        <f>AF99</f>
        <v>83.1</v>
      </c>
      <c r="DA99">
        <f>AJ99</f>
        <v>15.04</v>
      </c>
      <c r="DB99">
        <f t="shared" si="10"/>
        <v>53.18</v>
      </c>
      <c r="DC99">
        <f t="shared" si="11"/>
        <v>8.08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28.8</v>
      </c>
      <c r="DH99">
        <f>ROUND(ROUND(AG99*AK99,2)*CX99,2)</f>
        <v>13.57</v>
      </c>
      <c r="DI99">
        <f t="shared" si="8"/>
        <v>0</v>
      </c>
      <c r="DJ99">
        <f>DG99</f>
        <v>28.8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ROW(Source!A82)</f>
        <v>82</v>
      </c>
      <c r="B100">
        <v>59521336</v>
      </c>
      <c r="C100">
        <v>59521692</v>
      </c>
      <c r="D100">
        <v>30595321</v>
      </c>
      <c r="E100">
        <v>1</v>
      </c>
      <c r="F100">
        <v>1</v>
      </c>
      <c r="G100">
        <v>30515945</v>
      </c>
      <c r="H100">
        <v>2</v>
      </c>
      <c r="I100" t="s">
        <v>608</v>
      </c>
      <c r="J100" t="s">
        <v>609</v>
      </c>
      <c r="K100" t="s">
        <v>610</v>
      </c>
      <c r="L100">
        <v>1368</v>
      </c>
      <c r="N100">
        <v>1011</v>
      </c>
      <c r="O100" t="s">
        <v>401</v>
      </c>
      <c r="P100" t="s">
        <v>401</v>
      </c>
      <c r="Q100">
        <v>1</v>
      </c>
      <c r="W100">
        <v>0</v>
      </c>
      <c r="X100">
        <v>1668154095</v>
      </c>
      <c r="Y100">
        <f t="shared" si="9"/>
        <v>0.43</v>
      </c>
      <c r="AA100">
        <v>0</v>
      </c>
      <c r="AB100">
        <v>2429.3000000000002</v>
      </c>
      <c r="AC100">
        <v>827.26</v>
      </c>
      <c r="AD100">
        <v>0</v>
      </c>
      <c r="AE100">
        <v>0</v>
      </c>
      <c r="AF100">
        <v>179.17</v>
      </c>
      <c r="AG100">
        <v>16.93</v>
      </c>
      <c r="AH100">
        <v>0</v>
      </c>
      <c r="AI100">
        <v>1</v>
      </c>
      <c r="AJ100">
        <v>12.95</v>
      </c>
      <c r="AK100">
        <v>46.67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0.43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ROUND(Y100*Source!I82*DO100,9)</f>
        <v>0</v>
      </c>
      <c r="CX100">
        <f>ROUND(Y100*Source!I82,9)</f>
        <v>1.5480000000000001E-2</v>
      </c>
      <c r="CY100">
        <f>AB100</f>
        <v>2429.3000000000002</v>
      </c>
      <c r="CZ100">
        <f>AF100</f>
        <v>179.17</v>
      </c>
      <c r="DA100">
        <f>AJ100</f>
        <v>12.95</v>
      </c>
      <c r="DB100">
        <f t="shared" si="10"/>
        <v>77.040000000000006</v>
      </c>
      <c r="DC100">
        <f t="shared" si="11"/>
        <v>7.28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35.92</v>
      </c>
      <c r="DH100">
        <f>ROUND(ROUND(AG100*AK100,2)*CX100,2)</f>
        <v>12.23</v>
      </c>
      <c r="DI100">
        <f t="shared" si="8"/>
        <v>0</v>
      </c>
      <c r="DJ100">
        <f>DG100</f>
        <v>35.92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ROW(Source!A82)</f>
        <v>82</v>
      </c>
      <c r="B101">
        <v>59521336</v>
      </c>
      <c r="C101">
        <v>59521692</v>
      </c>
      <c r="D101">
        <v>30571194</v>
      </c>
      <c r="E101">
        <v>1</v>
      </c>
      <c r="F101">
        <v>1</v>
      </c>
      <c r="G101">
        <v>30515945</v>
      </c>
      <c r="H101">
        <v>3</v>
      </c>
      <c r="I101" t="s">
        <v>623</v>
      </c>
      <c r="J101" t="s">
        <v>624</v>
      </c>
      <c r="K101" t="s">
        <v>625</v>
      </c>
      <c r="L101">
        <v>1348</v>
      </c>
      <c r="N101">
        <v>1009</v>
      </c>
      <c r="O101" t="s">
        <v>169</v>
      </c>
      <c r="P101" t="s">
        <v>169</v>
      </c>
      <c r="Q101">
        <v>1000</v>
      </c>
      <c r="W101">
        <v>0</v>
      </c>
      <c r="X101">
        <v>563176784</v>
      </c>
      <c r="Y101">
        <f t="shared" si="9"/>
        <v>7.62E-3</v>
      </c>
      <c r="AA101">
        <v>89147.81</v>
      </c>
      <c r="AB101">
        <v>0</v>
      </c>
      <c r="AC101">
        <v>0</v>
      </c>
      <c r="AD101">
        <v>0</v>
      </c>
      <c r="AE101">
        <v>6521.42</v>
      </c>
      <c r="AF101">
        <v>0</v>
      </c>
      <c r="AG101">
        <v>0</v>
      </c>
      <c r="AH101">
        <v>0</v>
      </c>
      <c r="AI101">
        <v>13.67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7.62E-3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ROUND(Y101*Source!I82,9)</f>
        <v>2.7431999999999999E-4</v>
      </c>
      <c r="CY101">
        <f>AA101</f>
        <v>89147.81</v>
      </c>
      <c r="CZ101">
        <f>AE101</f>
        <v>6521.42</v>
      </c>
      <c r="DA101">
        <f>AI101</f>
        <v>13.67</v>
      </c>
      <c r="DB101">
        <f t="shared" si="10"/>
        <v>49.69</v>
      </c>
      <c r="DC101">
        <f t="shared" si="11"/>
        <v>0</v>
      </c>
      <c r="DD101" t="s">
        <v>3</v>
      </c>
      <c r="DE101" t="s">
        <v>3</v>
      </c>
      <c r="DF101">
        <f>ROUND(ROUND(AE101*AI101,2)*CX101,2)</f>
        <v>24.46</v>
      </c>
      <c r="DG101">
        <f>ROUND(ROUND(AF101,2)*CX101,2)</f>
        <v>0</v>
      </c>
      <c r="DH101">
        <f>ROUND(ROUND(AG101,2)*CX101,2)</f>
        <v>0</v>
      </c>
      <c r="DI101">
        <f t="shared" si="8"/>
        <v>0</v>
      </c>
      <c r="DJ101">
        <f>DF101</f>
        <v>24.46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ROW(Source!A84)</f>
        <v>84</v>
      </c>
      <c r="B102">
        <v>59521336</v>
      </c>
      <c r="C102">
        <v>59524263</v>
      </c>
      <c r="D102">
        <v>30515951</v>
      </c>
      <c r="E102">
        <v>30515945</v>
      </c>
      <c r="F102">
        <v>1</v>
      </c>
      <c r="G102">
        <v>30515945</v>
      </c>
      <c r="H102">
        <v>1</v>
      </c>
      <c r="I102" t="s">
        <v>564</v>
      </c>
      <c r="J102" t="s">
        <v>3</v>
      </c>
      <c r="K102" t="s">
        <v>565</v>
      </c>
      <c r="L102">
        <v>1191</v>
      </c>
      <c r="N102">
        <v>1013</v>
      </c>
      <c r="O102" t="s">
        <v>566</v>
      </c>
      <c r="P102" t="s">
        <v>566</v>
      </c>
      <c r="Q102">
        <v>1</v>
      </c>
      <c r="W102">
        <v>0</v>
      </c>
      <c r="X102">
        <v>476480486</v>
      </c>
      <c r="Y102">
        <f t="shared" si="9"/>
        <v>135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135</v>
      </c>
      <c r="AU102" t="s">
        <v>3</v>
      </c>
      <c r="AV102">
        <v>1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ROUND(AT102*Source!I84*AH102*AL102,2)</f>
        <v>0</v>
      </c>
      <c r="CV102">
        <f>ROUND(Y102*Source!I84,9)</f>
        <v>4.05</v>
      </c>
      <c r="CW102">
        <v>0</v>
      </c>
      <c r="CX102">
        <f>ROUND(Y102*Source!I84,9)</f>
        <v>4.05</v>
      </c>
      <c r="CY102">
        <f>AD102</f>
        <v>0</v>
      </c>
      <c r="CZ102">
        <f>AH102</f>
        <v>0</v>
      </c>
      <c r="DA102">
        <f>AL102</f>
        <v>1</v>
      </c>
      <c r="DB102">
        <f t="shared" si="10"/>
        <v>0</v>
      </c>
      <c r="DC102">
        <f t="shared" si="11"/>
        <v>0</v>
      </c>
      <c r="DD102" t="s">
        <v>3</v>
      </c>
      <c r="DE102" t="s">
        <v>3</v>
      </c>
      <c r="DF102">
        <f t="shared" ref="DF102:DF107" si="12">ROUND(ROUND(AE102,2)*CX102,2)</f>
        <v>0</v>
      </c>
      <c r="DG102">
        <f>ROUND(ROUND(AF102,2)*CX102,2)</f>
        <v>0</v>
      </c>
      <c r="DH102">
        <f>ROUND(ROUND(AG102,2)*CX102,2)</f>
        <v>0</v>
      </c>
      <c r="DI102">
        <f t="shared" si="8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ROW(Source!A84)</f>
        <v>84</v>
      </c>
      <c r="B103">
        <v>59521336</v>
      </c>
      <c r="C103">
        <v>59524263</v>
      </c>
      <c r="D103">
        <v>30595770</v>
      </c>
      <c r="E103">
        <v>1</v>
      </c>
      <c r="F103">
        <v>1</v>
      </c>
      <c r="G103">
        <v>30515945</v>
      </c>
      <c r="H103">
        <v>2</v>
      </c>
      <c r="I103" t="s">
        <v>668</v>
      </c>
      <c r="J103" t="s">
        <v>669</v>
      </c>
      <c r="K103" t="s">
        <v>670</v>
      </c>
      <c r="L103">
        <v>1367</v>
      </c>
      <c r="N103">
        <v>1011</v>
      </c>
      <c r="O103" t="s">
        <v>671</v>
      </c>
      <c r="P103" t="s">
        <v>671</v>
      </c>
      <c r="Q103">
        <v>1</v>
      </c>
      <c r="W103">
        <v>0</v>
      </c>
      <c r="X103">
        <v>-1504928250</v>
      </c>
      <c r="Y103">
        <f t="shared" si="9"/>
        <v>8</v>
      </c>
      <c r="AA103">
        <v>0</v>
      </c>
      <c r="AB103">
        <v>275.86</v>
      </c>
      <c r="AC103">
        <v>0</v>
      </c>
      <c r="AD103">
        <v>0</v>
      </c>
      <c r="AE103">
        <v>0</v>
      </c>
      <c r="AF103">
        <v>24.95</v>
      </c>
      <c r="AG103">
        <v>0</v>
      </c>
      <c r="AH103">
        <v>0</v>
      </c>
      <c r="AI103">
        <v>1</v>
      </c>
      <c r="AJ103">
        <v>10.56</v>
      </c>
      <c r="AK103">
        <v>46.67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8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ROUND(Y103*Source!I84*DO103,9)</f>
        <v>0</v>
      </c>
      <c r="CX103">
        <f>ROUND(Y103*Source!I84,9)</f>
        <v>0.24</v>
      </c>
      <c r="CY103">
        <f>AB103</f>
        <v>275.86</v>
      </c>
      <c r="CZ103">
        <f>AF103</f>
        <v>24.95</v>
      </c>
      <c r="DA103">
        <f>AJ103</f>
        <v>10.56</v>
      </c>
      <c r="DB103">
        <f t="shared" si="10"/>
        <v>199.6</v>
      </c>
      <c r="DC103">
        <f t="shared" si="11"/>
        <v>0</v>
      </c>
      <c r="DD103" t="s">
        <v>3</v>
      </c>
      <c r="DE103" t="s">
        <v>3</v>
      </c>
      <c r="DF103">
        <f t="shared" si="12"/>
        <v>0</v>
      </c>
      <c r="DG103">
        <f>ROUND(ROUND(AF103*AJ103,2)*CX103,2)</f>
        <v>63.23</v>
      </c>
      <c r="DH103">
        <f>ROUND(ROUND(AG103*AK103,2)*CX103,2)</f>
        <v>0</v>
      </c>
      <c r="DI103">
        <f t="shared" si="8"/>
        <v>0</v>
      </c>
      <c r="DJ103">
        <f>DG103</f>
        <v>63.23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ROW(Source!A84)</f>
        <v>84</v>
      </c>
      <c r="B104">
        <v>59521336</v>
      </c>
      <c r="C104">
        <v>59524263</v>
      </c>
      <c r="D104">
        <v>30595822</v>
      </c>
      <c r="E104">
        <v>1</v>
      </c>
      <c r="F104">
        <v>1</v>
      </c>
      <c r="G104">
        <v>30515945</v>
      </c>
      <c r="H104">
        <v>2</v>
      </c>
      <c r="I104" t="s">
        <v>672</v>
      </c>
      <c r="J104" t="s">
        <v>673</v>
      </c>
      <c r="K104" t="s">
        <v>674</v>
      </c>
      <c r="L104">
        <v>1367</v>
      </c>
      <c r="N104">
        <v>1011</v>
      </c>
      <c r="O104" t="s">
        <v>671</v>
      </c>
      <c r="P104" t="s">
        <v>671</v>
      </c>
      <c r="Q104">
        <v>1</v>
      </c>
      <c r="W104">
        <v>0</v>
      </c>
      <c r="X104">
        <v>-1547019182</v>
      </c>
      <c r="Y104">
        <f t="shared" si="9"/>
        <v>2</v>
      </c>
      <c r="AA104">
        <v>0</v>
      </c>
      <c r="AB104">
        <v>46.6</v>
      </c>
      <c r="AC104">
        <v>0</v>
      </c>
      <c r="AD104">
        <v>0</v>
      </c>
      <c r="AE104">
        <v>0</v>
      </c>
      <c r="AF104">
        <v>4.6900000000000004</v>
      </c>
      <c r="AG104">
        <v>0</v>
      </c>
      <c r="AH104">
        <v>0</v>
      </c>
      <c r="AI104">
        <v>1</v>
      </c>
      <c r="AJ104">
        <v>9.49</v>
      </c>
      <c r="AK104">
        <v>46.67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ROUND(Y104*Source!I84*DO104,9)</f>
        <v>0</v>
      </c>
      <c r="CX104">
        <f>ROUND(Y104*Source!I84,9)</f>
        <v>0.06</v>
      </c>
      <c r="CY104">
        <f>AB104</f>
        <v>46.6</v>
      </c>
      <c r="CZ104">
        <f>AF104</f>
        <v>4.6900000000000004</v>
      </c>
      <c r="DA104">
        <f>AJ104</f>
        <v>9.49</v>
      </c>
      <c r="DB104">
        <f t="shared" si="10"/>
        <v>9.3800000000000008</v>
      </c>
      <c r="DC104">
        <f t="shared" si="11"/>
        <v>0</v>
      </c>
      <c r="DD104" t="s">
        <v>3</v>
      </c>
      <c r="DE104" t="s">
        <v>3</v>
      </c>
      <c r="DF104">
        <f t="shared" si="12"/>
        <v>0</v>
      </c>
      <c r="DG104">
        <f>ROUND(ROUND(AF104*AJ104,2)*CX104,2)</f>
        <v>2.67</v>
      </c>
      <c r="DH104">
        <f>ROUND(ROUND(AG104*AK104,2)*CX104,2)</f>
        <v>0</v>
      </c>
      <c r="DI104">
        <f t="shared" si="8"/>
        <v>0</v>
      </c>
      <c r="DJ104">
        <f>DG104</f>
        <v>2.67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ROW(Source!A84)</f>
        <v>84</v>
      </c>
      <c r="B105">
        <v>59521336</v>
      </c>
      <c r="C105">
        <v>59524263</v>
      </c>
      <c r="D105">
        <v>30595960</v>
      </c>
      <c r="E105">
        <v>1</v>
      </c>
      <c r="F105">
        <v>1</v>
      </c>
      <c r="G105">
        <v>30515945</v>
      </c>
      <c r="H105">
        <v>2</v>
      </c>
      <c r="I105" t="s">
        <v>675</v>
      </c>
      <c r="J105" t="s">
        <v>676</v>
      </c>
      <c r="K105" t="s">
        <v>677</v>
      </c>
      <c r="L105">
        <v>1367</v>
      </c>
      <c r="N105">
        <v>1011</v>
      </c>
      <c r="O105" t="s">
        <v>671</v>
      </c>
      <c r="P105" t="s">
        <v>671</v>
      </c>
      <c r="Q105">
        <v>1</v>
      </c>
      <c r="W105">
        <v>0</v>
      </c>
      <c r="X105">
        <v>-1107319860</v>
      </c>
      <c r="Y105">
        <f t="shared" si="9"/>
        <v>30</v>
      </c>
      <c r="AA105">
        <v>0</v>
      </c>
      <c r="AB105">
        <v>59.59</v>
      </c>
      <c r="AC105">
        <v>0</v>
      </c>
      <c r="AD105">
        <v>0</v>
      </c>
      <c r="AE105">
        <v>0</v>
      </c>
      <c r="AF105">
        <v>6.1</v>
      </c>
      <c r="AG105">
        <v>0</v>
      </c>
      <c r="AH105">
        <v>0</v>
      </c>
      <c r="AI105">
        <v>1</v>
      </c>
      <c r="AJ105">
        <v>9.33</v>
      </c>
      <c r="AK105">
        <v>46.67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30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ROUND(Y105*Source!I84*DO105,9)</f>
        <v>0</v>
      </c>
      <c r="CX105">
        <f>ROUND(Y105*Source!I84,9)</f>
        <v>0.9</v>
      </c>
      <c r="CY105">
        <f>AB105</f>
        <v>59.59</v>
      </c>
      <c r="CZ105">
        <f>AF105</f>
        <v>6.1</v>
      </c>
      <c r="DA105">
        <f>AJ105</f>
        <v>9.33</v>
      </c>
      <c r="DB105">
        <f t="shared" si="10"/>
        <v>183</v>
      </c>
      <c r="DC105">
        <f t="shared" si="11"/>
        <v>0</v>
      </c>
      <c r="DD105" t="s">
        <v>3</v>
      </c>
      <c r="DE105" t="s">
        <v>3</v>
      </c>
      <c r="DF105">
        <f t="shared" si="12"/>
        <v>0</v>
      </c>
      <c r="DG105">
        <f>ROUND(ROUND(AF105*AJ105,2)*CX105,2)</f>
        <v>51.22</v>
      </c>
      <c r="DH105">
        <f>ROUND(ROUND(AG105*AK105,2)*CX105,2)</f>
        <v>0</v>
      </c>
      <c r="DI105">
        <f t="shared" si="8"/>
        <v>0</v>
      </c>
      <c r="DJ105">
        <f>DG105</f>
        <v>51.22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ROW(Source!A84)</f>
        <v>84</v>
      </c>
      <c r="B106">
        <v>59521336</v>
      </c>
      <c r="C106">
        <v>59524263</v>
      </c>
      <c r="D106">
        <v>30596108</v>
      </c>
      <c r="E106">
        <v>1</v>
      </c>
      <c r="F106">
        <v>1</v>
      </c>
      <c r="G106">
        <v>30515945</v>
      </c>
      <c r="H106">
        <v>2</v>
      </c>
      <c r="I106" t="s">
        <v>678</v>
      </c>
      <c r="J106" t="s">
        <v>679</v>
      </c>
      <c r="K106" t="s">
        <v>680</v>
      </c>
      <c r="L106">
        <v>1367</v>
      </c>
      <c r="N106">
        <v>1011</v>
      </c>
      <c r="O106" t="s">
        <v>671</v>
      </c>
      <c r="P106" t="s">
        <v>671</v>
      </c>
      <c r="Q106">
        <v>1</v>
      </c>
      <c r="W106">
        <v>0</v>
      </c>
      <c r="X106">
        <v>950854334</v>
      </c>
      <c r="Y106">
        <f t="shared" si="9"/>
        <v>3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ROUND(Y106*Source!I84*DO106,9)</f>
        <v>0</v>
      </c>
      <c r="CX106">
        <f>ROUND(Y106*Source!I84,9)</f>
        <v>0.09</v>
      </c>
      <c r="CY106">
        <f>AB106</f>
        <v>0</v>
      </c>
      <c r="CZ106">
        <f>AF106</f>
        <v>0</v>
      </c>
      <c r="DA106">
        <f>AJ106</f>
        <v>1</v>
      </c>
      <c r="DB106">
        <f t="shared" si="10"/>
        <v>0</v>
      </c>
      <c r="DC106">
        <f t="shared" si="11"/>
        <v>0</v>
      </c>
      <c r="DD106" t="s">
        <v>3</v>
      </c>
      <c r="DE106" t="s">
        <v>3</v>
      </c>
      <c r="DF106">
        <f t="shared" si="12"/>
        <v>0</v>
      </c>
      <c r="DG106">
        <f t="shared" ref="DG106:DG111" si="13">ROUND(ROUND(AF106,2)*CX106,2)</f>
        <v>0</v>
      </c>
      <c r="DH106">
        <f t="shared" ref="DH106:DH111" si="14">ROUND(ROUND(AG106,2)*CX106,2)</f>
        <v>0</v>
      </c>
      <c r="DI106">
        <f t="shared" si="8"/>
        <v>0</v>
      </c>
      <c r="DJ106">
        <f>DG106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ROW(Source!A84)</f>
        <v>84</v>
      </c>
      <c r="B107">
        <v>59521336</v>
      </c>
      <c r="C107">
        <v>59524263</v>
      </c>
      <c r="D107">
        <v>30516999</v>
      </c>
      <c r="E107">
        <v>30515945</v>
      </c>
      <c r="F107">
        <v>1</v>
      </c>
      <c r="G107">
        <v>30515945</v>
      </c>
      <c r="H107">
        <v>2</v>
      </c>
      <c r="I107" t="s">
        <v>585</v>
      </c>
      <c r="J107" t="s">
        <v>3</v>
      </c>
      <c r="K107" t="s">
        <v>586</v>
      </c>
      <c r="L107">
        <v>1344</v>
      </c>
      <c r="N107">
        <v>1008</v>
      </c>
      <c r="O107" t="s">
        <v>587</v>
      </c>
      <c r="P107" t="s">
        <v>587</v>
      </c>
      <c r="Q107">
        <v>1</v>
      </c>
      <c r="W107">
        <v>0</v>
      </c>
      <c r="X107">
        <v>-1180195794</v>
      </c>
      <c r="Y107">
        <f t="shared" si="9"/>
        <v>4</v>
      </c>
      <c r="AA107">
        <v>0</v>
      </c>
      <c r="AB107">
        <v>1.05</v>
      </c>
      <c r="AC107">
        <v>0</v>
      </c>
      <c r="AD107">
        <v>0</v>
      </c>
      <c r="AE107">
        <v>0</v>
      </c>
      <c r="AF107">
        <v>1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4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ROUND(Y107*Source!I84*DO107,9)</f>
        <v>0</v>
      </c>
      <c r="CX107">
        <f>ROUND(Y107*Source!I84,9)</f>
        <v>0.12</v>
      </c>
      <c r="CY107">
        <f>AB107</f>
        <v>1.05</v>
      </c>
      <c r="CZ107">
        <f>AF107</f>
        <v>1</v>
      </c>
      <c r="DA107">
        <f>AJ107</f>
        <v>1</v>
      </c>
      <c r="DB107">
        <f t="shared" si="10"/>
        <v>4</v>
      </c>
      <c r="DC107">
        <f t="shared" si="11"/>
        <v>0</v>
      </c>
      <c r="DD107" t="s">
        <v>3</v>
      </c>
      <c r="DE107" t="s">
        <v>3</v>
      </c>
      <c r="DF107">
        <f t="shared" si="12"/>
        <v>0</v>
      </c>
      <c r="DG107">
        <f t="shared" si="13"/>
        <v>0.12</v>
      </c>
      <c r="DH107">
        <f t="shared" si="14"/>
        <v>0</v>
      </c>
      <c r="DI107">
        <f t="shared" si="8"/>
        <v>0</v>
      </c>
      <c r="DJ107">
        <f>DG107</f>
        <v>0.12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ROW(Source!A84)</f>
        <v>84</v>
      </c>
      <c r="B108">
        <v>59521336</v>
      </c>
      <c r="C108">
        <v>59524263</v>
      </c>
      <c r="D108">
        <v>30571795</v>
      </c>
      <c r="E108">
        <v>1</v>
      </c>
      <c r="F108">
        <v>1</v>
      </c>
      <c r="G108">
        <v>30515945</v>
      </c>
      <c r="H108">
        <v>3</v>
      </c>
      <c r="I108" t="s">
        <v>681</v>
      </c>
      <c r="J108" t="s">
        <v>682</v>
      </c>
      <c r="K108" t="s">
        <v>683</v>
      </c>
      <c r="L108">
        <v>1327</v>
      </c>
      <c r="N108">
        <v>1005</v>
      </c>
      <c r="O108" t="s">
        <v>191</v>
      </c>
      <c r="P108" t="s">
        <v>191</v>
      </c>
      <c r="Q108">
        <v>1</v>
      </c>
      <c r="W108">
        <v>0</v>
      </c>
      <c r="X108">
        <v>-1298941158</v>
      </c>
      <c r="Y108">
        <f t="shared" si="9"/>
        <v>140</v>
      </c>
      <c r="AA108">
        <v>11.86</v>
      </c>
      <c r="AB108">
        <v>0</v>
      </c>
      <c r="AC108">
        <v>0</v>
      </c>
      <c r="AD108">
        <v>0</v>
      </c>
      <c r="AE108">
        <v>3.66</v>
      </c>
      <c r="AF108">
        <v>0</v>
      </c>
      <c r="AG108">
        <v>0</v>
      </c>
      <c r="AH108">
        <v>0</v>
      </c>
      <c r="AI108">
        <v>3.24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140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ROUND(Y108*Source!I84,9)</f>
        <v>4.2</v>
      </c>
      <c r="CY108">
        <f>AA108</f>
        <v>11.86</v>
      </c>
      <c r="CZ108">
        <f>AE108</f>
        <v>3.66</v>
      </c>
      <c r="DA108">
        <f>AI108</f>
        <v>3.24</v>
      </c>
      <c r="DB108">
        <f t="shared" si="10"/>
        <v>512.4</v>
      </c>
      <c r="DC108">
        <f t="shared" si="11"/>
        <v>0</v>
      </c>
      <c r="DD108" t="s">
        <v>3</v>
      </c>
      <c r="DE108" t="s">
        <v>3</v>
      </c>
      <c r="DF108">
        <f>ROUND(ROUND(AE108*AI108,2)*CX108,2)</f>
        <v>49.81</v>
      </c>
      <c r="DG108">
        <f t="shared" si="13"/>
        <v>0</v>
      </c>
      <c r="DH108">
        <f t="shared" si="14"/>
        <v>0</v>
      </c>
      <c r="DI108">
        <f t="shared" si="8"/>
        <v>0</v>
      </c>
      <c r="DJ108">
        <f>DF108</f>
        <v>49.81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ROW(Source!A84)</f>
        <v>84</v>
      </c>
      <c r="B109">
        <v>59521336</v>
      </c>
      <c r="C109">
        <v>59524263</v>
      </c>
      <c r="D109">
        <v>30571950</v>
      </c>
      <c r="E109">
        <v>1</v>
      </c>
      <c r="F109">
        <v>1</v>
      </c>
      <c r="G109">
        <v>30515945</v>
      </c>
      <c r="H109">
        <v>3</v>
      </c>
      <c r="I109" t="s">
        <v>684</v>
      </c>
      <c r="J109" t="s">
        <v>685</v>
      </c>
      <c r="K109" t="s">
        <v>686</v>
      </c>
      <c r="L109">
        <v>1348</v>
      </c>
      <c r="N109">
        <v>1009</v>
      </c>
      <c r="O109" t="s">
        <v>169</v>
      </c>
      <c r="P109" t="s">
        <v>169</v>
      </c>
      <c r="Q109">
        <v>1000</v>
      </c>
      <c r="W109">
        <v>0</v>
      </c>
      <c r="X109">
        <v>-467612705</v>
      </c>
      <c r="Y109">
        <f t="shared" si="9"/>
        <v>2.0000000000000001E-4</v>
      </c>
      <c r="AA109">
        <v>102342.76</v>
      </c>
      <c r="AB109">
        <v>0</v>
      </c>
      <c r="AC109">
        <v>0</v>
      </c>
      <c r="AD109">
        <v>0</v>
      </c>
      <c r="AE109">
        <v>13609.41</v>
      </c>
      <c r="AF109">
        <v>0</v>
      </c>
      <c r="AG109">
        <v>0</v>
      </c>
      <c r="AH109">
        <v>0</v>
      </c>
      <c r="AI109">
        <v>7.52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2.0000000000000001E-4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ROUND(Y109*Source!I84,9)</f>
        <v>6.0000000000000002E-6</v>
      </c>
      <c r="CY109">
        <f>AA109</f>
        <v>102342.76</v>
      </c>
      <c r="CZ109">
        <f>AE109</f>
        <v>13609.41</v>
      </c>
      <c r="DA109">
        <f>AI109</f>
        <v>7.52</v>
      </c>
      <c r="DB109">
        <f t="shared" si="10"/>
        <v>2.72</v>
      </c>
      <c r="DC109">
        <f t="shared" si="11"/>
        <v>0</v>
      </c>
      <c r="DD109" t="s">
        <v>3</v>
      </c>
      <c r="DE109" t="s">
        <v>3</v>
      </c>
      <c r="DF109">
        <f>ROUND(ROUND(AE109*AI109,2)*CX109,2)</f>
        <v>0.61</v>
      </c>
      <c r="DG109">
        <f t="shared" si="13"/>
        <v>0</v>
      </c>
      <c r="DH109">
        <f t="shared" si="14"/>
        <v>0</v>
      </c>
      <c r="DI109">
        <f t="shared" si="8"/>
        <v>0</v>
      </c>
      <c r="DJ109">
        <f>DF109</f>
        <v>0.61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ROW(Source!A84)</f>
        <v>84</v>
      </c>
      <c r="B110">
        <v>59521336</v>
      </c>
      <c r="C110">
        <v>59524263</v>
      </c>
      <c r="D110">
        <v>30541208</v>
      </c>
      <c r="E110">
        <v>30515945</v>
      </c>
      <c r="F110">
        <v>1</v>
      </c>
      <c r="G110">
        <v>30515945</v>
      </c>
      <c r="H110">
        <v>3</v>
      </c>
      <c r="I110" t="s">
        <v>600</v>
      </c>
      <c r="J110" t="s">
        <v>3</v>
      </c>
      <c r="K110" t="s">
        <v>601</v>
      </c>
      <c r="L110">
        <v>1344</v>
      </c>
      <c r="N110">
        <v>1008</v>
      </c>
      <c r="O110" t="s">
        <v>587</v>
      </c>
      <c r="P110" t="s">
        <v>587</v>
      </c>
      <c r="Q110">
        <v>1</v>
      </c>
      <c r="W110">
        <v>0</v>
      </c>
      <c r="X110">
        <v>-94250534</v>
      </c>
      <c r="Y110">
        <f t="shared" si="9"/>
        <v>1.4</v>
      </c>
      <c r="AA110">
        <v>1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1.4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ROUND(Y110*Source!I84,9)</f>
        <v>4.2000000000000003E-2</v>
      </c>
      <c r="CY110">
        <f>AA110</f>
        <v>1</v>
      </c>
      <c r="CZ110">
        <f>AE110</f>
        <v>1</v>
      </c>
      <c r="DA110">
        <f>AI110</f>
        <v>1</v>
      </c>
      <c r="DB110">
        <f t="shared" si="10"/>
        <v>1.4</v>
      </c>
      <c r="DC110">
        <f t="shared" si="11"/>
        <v>0</v>
      </c>
      <c r="DD110" t="s">
        <v>3</v>
      </c>
      <c r="DE110" t="s">
        <v>3</v>
      </c>
      <c r="DF110">
        <f t="shared" ref="DF110:DF117" si="15">ROUND(ROUND(AE110,2)*CX110,2)</f>
        <v>0.04</v>
      </c>
      <c r="DG110">
        <f t="shared" si="13"/>
        <v>0</v>
      </c>
      <c r="DH110">
        <f t="shared" si="14"/>
        <v>0</v>
      </c>
      <c r="DI110">
        <f t="shared" si="8"/>
        <v>0</v>
      </c>
      <c r="DJ110">
        <f>DF110</f>
        <v>0.04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ROW(Source!A87)</f>
        <v>87</v>
      </c>
      <c r="B111">
        <v>59521336</v>
      </c>
      <c r="C111">
        <v>59522458</v>
      </c>
      <c r="D111">
        <v>30515951</v>
      </c>
      <c r="E111">
        <v>30515945</v>
      </c>
      <c r="F111">
        <v>1</v>
      </c>
      <c r="G111">
        <v>30515945</v>
      </c>
      <c r="H111">
        <v>1</v>
      </c>
      <c r="I111" t="s">
        <v>564</v>
      </c>
      <c r="J111" t="s">
        <v>3</v>
      </c>
      <c r="K111" t="s">
        <v>565</v>
      </c>
      <c r="L111">
        <v>1191</v>
      </c>
      <c r="N111">
        <v>1013</v>
      </c>
      <c r="O111" t="s">
        <v>566</v>
      </c>
      <c r="P111" t="s">
        <v>566</v>
      </c>
      <c r="Q111">
        <v>1</v>
      </c>
      <c r="W111">
        <v>0</v>
      </c>
      <c r="X111">
        <v>476480486</v>
      </c>
      <c r="Y111">
        <f t="shared" ref="Y111:Y117" si="16">(AT111*1.1)</f>
        <v>23.760000000000005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21.6</v>
      </c>
      <c r="AU111" t="s">
        <v>20</v>
      </c>
      <c r="AV111">
        <v>1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ROUND(AT111*Source!I87*AH111*AL111,2)</f>
        <v>0</v>
      </c>
      <c r="CV111">
        <f>ROUND(Y111*Source!I87,9)</f>
        <v>0</v>
      </c>
      <c r="CW111">
        <v>0</v>
      </c>
      <c r="CX111">
        <f>ROUND(Y111*Source!I87,9)</f>
        <v>0</v>
      </c>
      <c r="CY111">
        <f>AD111</f>
        <v>0</v>
      </c>
      <c r="CZ111">
        <f>AH111</f>
        <v>0</v>
      </c>
      <c r="DA111">
        <f>AL111</f>
        <v>1</v>
      </c>
      <c r="DB111">
        <f t="shared" ref="DB111:DB117" si="17">ROUND((ROUND(AT111*CZ111,2)*1.1),6)</f>
        <v>0</v>
      </c>
      <c r="DC111">
        <f t="shared" ref="DC111:DC117" si="18">ROUND((ROUND(AT111*AG111,2)*1.1),6)</f>
        <v>0</v>
      </c>
      <c r="DD111" t="s">
        <v>3</v>
      </c>
      <c r="DE111" t="s">
        <v>3</v>
      </c>
      <c r="DF111">
        <f t="shared" si="15"/>
        <v>0</v>
      </c>
      <c r="DG111">
        <f t="shared" si="13"/>
        <v>0</v>
      </c>
      <c r="DH111">
        <f t="shared" si="14"/>
        <v>0</v>
      </c>
      <c r="DI111">
        <f t="shared" si="8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ROW(Source!A87)</f>
        <v>87</v>
      </c>
      <c r="B112">
        <v>59521336</v>
      </c>
      <c r="C112">
        <v>59522458</v>
      </c>
      <c r="D112">
        <v>30595253</v>
      </c>
      <c r="E112">
        <v>1</v>
      </c>
      <c r="F112">
        <v>1</v>
      </c>
      <c r="G112">
        <v>30515945</v>
      </c>
      <c r="H112">
        <v>2</v>
      </c>
      <c r="I112" t="s">
        <v>570</v>
      </c>
      <c r="J112" t="s">
        <v>571</v>
      </c>
      <c r="K112" t="s">
        <v>572</v>
      </c>
      <c r="L112">
        <v>1368</v>
      </c>
      <c r="N112">
        <v>1011</v>
      </c>
      <c r="O112" t="s">
        <v>401</v>
      </c>
      <c r="P112" t="s">
        <v>401</v>
      </c>
      <c r="Q112">
        <v>1</v>
      </c>
      <c r="W112">
        <v>0</v>
      </c>
      <c r="X112">
        <v>871438390</v>
      </c>
      <c r="Y112">
        <f t="shared" si="16"/>
        <v>2.5850000000000004</v>
      </c>
      <c r="AA112">
        <v>0</v>
      </c>
      <c r="AB112">
        <v>2088.33</v>
      </c>
      <c r="AC112">
        <v>710.48</v>
      </c>
      <c r="AD112">
        <v>0</v>
      </c>
      <c r="AE112">
        <v>0</v>
      </c>
      <c r="AF112">
        <v>145.59</v>
      </c>
      <c r="AG112">
        <v>14.54</v>
      </c>
      <c r="AH112">
        <v>0</v>
      </c>
      <c r="AI112">
        <v>1</v>
      </c>
      <c r="AJ112">
        <v>13.7</v>
      </c>
      <c r="AK112">
        <v>46.67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2.35</v>
      </c>
      <c r="AU112" t="s">
        <v>20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ROUND(Y112*Source!I87*DO112,9)</f>
        <v>0</v>
      </c>
      <c r="CX112">
        <f>ROUND(Y112*Source!I87,9)</f>
        <v>0</v>
      </c>
      <c r="CY112">
        <f t="shared" ref="CY112:CY117" si="19">AB112</f>
        <v>2088.33</v>
      </c>
      <c r="CZ112">
        <f t="shared" ref="CZ112:CZ117" si="20">AF112</f>
        <v>145.59</v>
      </c>
      <c r="DA112">
        <f t="shared" ref="DA112:DA117" si="21">AJ112</f>
        <v>13.7</v>
      </c>
      <c r="DB112">
        <f t="shared" si="17"/>
        <v>376.35399999999998</v>
      </c>
      <c r="DC112">
        <f t="shared" si="18"/>
        <v>37.587000000000003</v>
      </c>
      <c r="DD112" t="s">
        <v>3</v>
      </c>
      <c r="DE112" t="s">
        <v>3</v>
      </c>
      <c r="DF112">
        <f t="shared" si="15"/>
        <v>0</v>
      </c>
      <c r="DG112">
        <f t="shared" ref="DG112:DG117" si="22">ROUND(ROUND(AF112*AJ112,2)*CX112,2)</f>
        <v>0</v>
      </c>
      <c r="DH112">
        <f t="shared" ref="DH112:DH117" si="23">ROUND(ROUND(AG112*AK112,2)*CX112,2)</f>
        <v>0</v>
      </c>
      <c r="DI112">
        <f t="shared" si="8"/>
        <v>0</v>
      </c>
      <c r="DJ112">
        <f t="shared" ref="DJ112:DJ117" si="24">DG112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ROW(Source!A87)</f>
        <v>87</v>
      </c>
      <c r="B113">
        <v>59521336</v>
      </c>
      <c r="C113">
        <v>59522458</v>
      </c>
      <c r="D113">
        <v>30595500</v>
      </c>
      <c r="E113">
        <v>1</v>
      </c>
      <c r="F113">
        <v>1</v>
      </c>
      <c r="G113">
        <v>30515945</v>
      </c>
      <c r="H113">
        <v>2</v>
      </c>
      <c r="I113" t="s">
        <v>687</v>
      </c>
      <c r="J113" t="s">
        <v>688</v>
      </c>
      <c r="K113" t="s">
        <v>689</v>
      </c>
      <c r="L113">
        <v>1368</v>
      </c>
      <c r="N113">
        <v>1011</v>
      </c>
      <c r="O113" t="s">
        <v>401</v>
      </c>
      <c r="P113" t="s">
        <v>401</v>
      </c>
      <c r="Q113">
        <v>1</v>
      </c>
      <c r="W113">
        <v>0</v>
      </c>
      <c r="X113">
        <v>-1176243229</v>
      </c>
      <c r="Y113">
        <f t="shared" si="16"/>
        <v>1.0010000000000001</v>
      </c>
      <c r="AA113">
        <v>0</v>
      </c>
      <c r="AB113">
        <v>1918.06</v>
      </c>
      <c r="AC113">
        <v>616.66</v>
      </c>
      <c r="AD113">
        <v>0</v>
      </c>
      <c r="AE113">
        <v>0</v>
      </c>
      <c r="AF113">
        <v>140.38</v>
      </c>
      <c r="AG113">
        <v>12.62</v>
      </c>
      <c r="AH113">
        <v>0</v>
      </c>
      <c r="AI113">
        <v>1</v>
      </c>
      <c r="AJ113">
        <v>13.05</v>
      </c>
      <c r="AK113">
        <v>46.67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0.91</v>
      </c>
      <c r="AU113" t="s">
        <v>20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ROUND(Y113*Source!I87*DO113,9)</f>
        <v>0</v>
      </c>
      <c r="CX113">
        <f>ROUND(Y113*Source!I87,9)</f>
        <v>0</v>
      </c>
      <c r="CY113">
        <f t="shared" si="19"/>
        <v>1918.06</v>
      </c>
      <c r="CZ113">
        <f t="shared" si="20"/>
        <v>140.38</v>
      </c>
      <c r="DA113">
        <f t="shared" si="21"/>
        <v>13.05</v>
      </c>
      <c r="DB113">
        <f t="shared" si="17"/>
        <v>140.52500000000001</v>
      </c>
      <c r="DC113">
        <f t="shared" si="18"/>
        <v>12.628</v>
      </c>
      <c r="DD113" t="s">
        <v>3</v>
      </c>
      <c r="DE113" t="s">
        <v>3</v>
      </c>
      <c r="DF113">
        <f t="shared" si="15"/>
        <v>0</v>
      </c>
      <c r="DG113">
        <f t="shared" si="22"/>
        <v>0</v>
      </c>
      <c r="DH113">
        <f t="shared" si="23"/>
        <v>0</v>
      </c>
      <c r="DI113">
        <f t="shared" si="8"/>
        <v>0</v>
      </c>
      <c r="DJ113">
        <f t="shared" si="2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ROW(Source!A87)</f>
        <v>87</v>
      </c>
      <c r="B114">
        <v>59521336</v>
      </c>
      <c r="C114">
        <v>59522458</v>
      </c>
      <c r="D114">
        <v>30595485</v>
      </c>
      <c r="E114">
        <v>1</v>
      </c>
      <c r="F114">
        <v>1</v>
      </c>
      <c r="G114">
        <v>30515945</v>
      </c>
      <c r="H114">
        <v>2</v>
      </c>
      <c r="I114" t="s">
        <v>690</v>
      </c>
      <c r="J114" t="s">
        <v>691</v>
      </c>
      <c r="K114" t="s">
        <v>692</v>
      </c>
      <c r="L114">
        <v>1368</v>
      </c>
      <c r="N114">
        <v>1011</v>
      </c>
      <c r="O114" t="s">
        <v>401</v>
      </c>
      <c r="P114" t="s">
        <v>401</v>
      </c>
      <c r="Q114">
        <v>1</v>
      </c>
      <c r="W114">
        <v>0</v>
      </c>
      <c r="X114">
        <v>1040789230</v>
      </c>
      <c r="Y114">
        <f t="shared" si="16"/>
        <v>7.8870000000000005</v>
      </c>
      <c r="AA114">
        <v>0</v>
      </c>
      <c r="AB114">
        <v>2298.2199999999998</v>
      </c>
      <c r="AC114">
        <v>710.48</v>
      </c>
      <c r="AD114">
        <v>0</v>
      </c>
      <c r="AE114">
        <v>0</v>
      </c>
      <c r="AF114">
        <v>163.81</v>
      </c>
      <c r="AG114">
        <v>14.54</v>
      </c>
      <c r="AH114">
        <v>0</v>
      </c>
      <c r="AI114">
        <v>1</v>
      </c>
      <c r="AJ114">
        <v>13.4</v>
      </c>
      <c r="AK114">
        <v>46.67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7.17</v>
      </c>
      <c r="AU114" t="s">
        <v>20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ROUND(Y114*Source!I87*DO114,9)</f>
        <v>0</v>
      </c>
      <c r="CX114">
        <f>ROUND(Y114*Source!I87,9)</f>
        <v>0</v>
      </c>
      <c r="CY114">
        <f t="shared" si="19"/>
        <v>2298.2199999999998</v>
      </c>
      <c r="CZ114">
        <f t="shared" si="20"/>
        <v>163.81</v>
      </c>
      <c r="DA114">
        <f t="shared" si="21"/>
        <v>13.4</v>
      </c>
      <c r="DB114">
        <f t="shared" si="17"/>
        <v>1291.972</v>
      </c>
      <c r="DC114">
        <f t="shared" si="18"/>
        <v>114.675</v>
      </c>
      <c r="DD114" t="s">
        <v>3</v>
      </c>
      <c r="DE114" t="s">
        <v>3</v>
      </c>
      <c r="DF114">
        <f t="shared" si="15"/>
        <v>0</v>
      </c>
      <c r="DG114">
        <f t="shared" si="22"/>
        <v>0</v>
      </c>
      <c r="DH114">
        <f t="shared" si="23"/>
        <v>0</v>
      </c>
      <c r="DI114">
        <f t="shared" si="8"/>
        <v>0</v>
      </c>
      <c r="DJ114">
        <f t="shared" si="2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ROW(Source!A87)</f>
        <v>87</v>
      </c>
      <c r="B115">
        <v>59521336</v>
      </c>
      <c r="C115">
        <v>59522458</v>
      </c>
      <c r="D115">
        <v>30595486</v>
      </c>
      <c r="E115">
        <v>1</v>
      </c>
      <c r="F115">
        <v>1</v>
      </c>
      <c r="G115">
        <v>30515945</v>
      </c>
      <c r="H115">
        <v>2</v>
      </c>
      <c r="I115" t="s">
        <v>693</v>
      </c>
      <c r="J115" t="s">
        <v>694</v>
      </c>
      <c r="K115" t="s">
        <v>695</v>
      </c>
      <c r="L115">
        <v>1368</v>
      </c>
      <c r="N115">
        <v>1011</v>
      </c>
      <c r="O115" t="s">
        <v>401</v>
      </c>
      <c r="P115" t="s">
        <v>401</v>
      </c>
      <c r="Q115">
        <v>1</v>
      </c>
      <c r="W115">
        <v>0</v>
      </c>
      <c r="X115">
        <v>-1442519615</v>
      </c>
      <c r="Y115">
        <f t="shared" si="16"/>
        <v>16.060000000000002</v>
      </c>
      <c r="AA115">
        <v>0</v>
      </c>
      <c r="AB115">
        <v>2955.79</v>
      </c>
      <c r="AC115">
        <v>710.48</v>
      </c>
      <c r="AD115">
        <v>0</v>
      </c>
      <c r="AE115">
        <v>0</v>
      </c>
      <c r="AF115">
        <v>223.17</v>
      </c>
      <c r="AG115">
        <v>14.54</v>
      </c>
      <c r="AH115">
        <v>0</v>
      </c>
      <c r="AI115">
        <v>1</v>
      </c>
      <c r="AJ115">
        <v>12.65</v>
      </c>
      <c r="AK115">
        <v>46.67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14.6</v>
      </c>
      <c r="AU115" t="s">
        <v>20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ROUND(Y115*Source!I87*DO115,9)</f>
        <v>0</v>
      </c>
      <c r="CX115">
        <f>ROUND(Y115*Source!I87,9)</f>
        <v>0</v>
      </c>
      <c r="CY115">
        <f t="shared" si="19"/>
        <v>2955.79</v>
      </c>
      <c r="CZ115">
        <f t="shared" si="20"/>
        <v>223.17</v>
      </c>
      <c r="DA115">
        <f t="shared" si="21"/>
        <v>12.65</v>
      </c>
      <c r="DB115">
        <f t="shared" si="17"/>
        <v>3584.1080000000002</v>
      </c>
      <c r="DC115">
        <f t="shared" si="18"/>
        <v>233.50800000000001</v>
      </c>
      <c r="DD115" t="s">
        <v>3</v>
      </c>
      <c r="DE115" t="s">
        <v>3</v>
      </c>
      <c r="DF115">
        <f t="shared" si="15"/>
        <v>0</v>
      </c>
      <c r="DG115">
        <f t="shared" si="22"/>
        <v>0</v>
      </c>
      <c r="DH115">
        <f t="shared" si="23"/>
        <v>0</v>
      </c>
      <c r="DI115">
        <f t="shared" si="8"/>
        <v>0</v>
      </c>
      <c r="DJ115">
        <f t="shared" si="24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ROW(Source!A87)</f>
        <v>87</v>
      </c>
      <c r="B116">
        <v>59521336</v>
      </c>
      <c r="C116">
        <v>59522458</v>
      </c>
      <c r="D116">
        <v>30595528</v>
      </c>
      <c r="E116">
        <v>1</v>
      </c>
      <c r="F116">
        <v>1</v>
      </c>
      <c r="G116">
        <v>30515945</v>
      </c>
      <c r="H116">
        <v>2</v>
      </c>
      <c r="I116" t="s">
        <v>696</v>
      </c>
      <c r="J116" t="s">
        <v>697</v>
      </c>
      <c r="K116" t="s">
        <v>698</v>
      </c>
      <c r="L116">
        <v>1368</v>
      </c>
      <c r="N116">
        <v>1011</v>
      </c>
      <c r="O116" t="s">
        <v>401</v>
      </c>
      <c r="P116" t="s">
        <v>401</v>
      </c>
      <c r="Q116">
        <v>1</v>
      </c>
      <c r="W116">
        <v>0</v>
      </c>
      <c r="X116">
        <v>996128763</v>
      </c>
      <c r="Y116">
        <f t="shared" si="16"/>
        <v>1.9690000000000003</v>
      </c>
      <c r="AA116">
        <v>0</v>
      </c>
      <c r="AB116">
        <v>3068.89</v>
      </c>
      <c r="AC116">
        <v>909.84</v>
      </c>
      <c r="AD116">
        <v>0</v>
      </c>
      <c r="AE116">
        <v>0</v>
      </c>
      <c r="AF116">
        <v>219.56</v>
      </c>
      <c r="AG116">
        <v>18.62</v>
      </c>
      <c r="AH116">
        <v>0</v>
      </c>
      <c r="AI116">
        <v>1</v>
      </c>
      <c r="AJ116">
        <v>13.35</v>
      </c>
      <c r="AK116">
        <v>46.67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1.79</v>
      </c>
      <c r="AU116" t="s">
        <v>20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ROUND(Y116*Source!I87*DO116,9)</f>
        <v>0</v>
      </c>
      <c r="CX116">
        <f>ROUND(Y116*Source!I87,9)</f>
        <v>0</v>
      </c>
      <c r="CY116">
        <f t="shared" si="19"/>
        <v>3068.89</v>
      </c>
      <c r="CZ116">
        <f t="shared" si="20"/>
        <v>219.56</v>
      </c>
      <c r="DA116">
        <f t="shared" si="21"/>
        <v>13.35</v>
      </c>
      <c r="DB116">
        <f t="shared" si="17"/>
        <v>432.31099999999998</v>
      </c>
      <c r="DC116">
        <f t="shared" si="18"/>
        <v>36.662999999999997</v>
      </c>
      <c r="DD116" t="s">
        <v>3</v>
      </c>
      <c r="DE116" t="s">
        <v>3</v>
      </c>
      <c r="DF116">
        <f t="shared" si="15"/>
        <v>0</v>
      </c>
      <c r="DG116">
        <f t="shared" si="22"/>
        <v>0</v>
      </c>
      <c r="DH116">
        <f t="shared" si="23"/>
        <v>0</v>
      </c>
      <c r="DI116">
        <f t="shared" si="8"/>
        <v>0</v>
      </c>
      <c r="DJ116">
        <f t="shared" si="2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ROW(Source!A87)</f>
        <v>87</v>
      </c>
      <c r="B117">
        <v>59521336</v>
      </c>
      <c r="C117">
        <v>59522458</v>
      </c>
      <c r="D117">
        <v>30595490</v>
      </c>
      <c r="E117">
        <v>1</v>
      </c>
      <c r="F117">
        <v>1</v>
      </c>
      <c r="G117">
        <v>30515945</v>
      </c>
      <c r="H117">
        <v>2</v>
      </c>
      <c r="I117" t="s">
        <v>699</v>
      </c>
      <c r="J117" t="s">
        <v>700</v>
      </c>
      <c r="K117" t="s">
        <v>701</v>
      </c>
      <c r="L117">
        <v>1368</v>
      </c>
      <c r="N117">
        <v>1011</v>
      </c>
      <c r="O117" t="s">
        <v>401</v>
      </c>
      <c r="P117" t="s">
        <v>401</v>
      </c>
      <c r="Q117">
        <v>1</v>
      </c>
      <c r="W117">
        <v>0</v>
      </c>
      <c r="X117">
        <v>116416571</v>
      </c>
      <c r="Y117">
        <f t="shared" si="16"/>
        <v>0.57200000000000006</v>
      </c>
      <c r="AA117">
        <v>0</v>
      </c>
      <c r="AB117">
        <v>2596.36</v>
      </c>
      <c r="AC117">
        <v>827.26</v>
      </c>
      <c r="AD117">
        <v>0</v>
      </c>
      <c r="AE117">
        <v>0</v>
      </c>
      <c r="AF117">
        <v>180.35</v>
      </c>
      <c r="AG117">
        <v>16.93</v>
      </c>
      <c r="AH117">
        <v>0</v>
      </c>
      <c r="AI117">
        <v>1</v>
      </c>
      <c r="AJ117">
        <v>13.75</v>
      </c>
      <c r="AK117">
        <v>46.67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0.52</v>
      </c>
      <c r="AU117" t="s">
        <v>20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ROUND(Y117*Source!I87*DO117,9)</f>
        <v>0</v>
      </c>
      <c r="CX117">
        <f>ROUND(Y117*Source!I87,9)</f>
        <v>0</v>
      </c>
      <c r="CY117">
        <f t="shared" si="19"/>
        <v>2596.36</v>
      </c>
      <c r="CZ117">
        <f t="shared" si="20"/>
        <v>180.35</v>
      </c>
      <c r="DA117">
        <f t="shared" si="21"/>
        <v>13.75</v>
      </c>
      <c r="DB117">
        <f t="shared" si="17"/>
        <v>103.158</v>
      </c>
      <c r="DC117">
        <f t="shared" si="18"/>
        <v>9.68</v>
      </c>
      <c r="DD117" t="s">
        <v>3</v>
      </c>
      <c r="DE117" t="s">
        <v>3</v>
      </c>
      <c r="DF117">
        <f t="shared" si="15"/>
        <v>0</v>
      </c>
      <c r="DG117">
        <f t="shared" si="22"/>
        <v>0</v>
      </c>
      <c r="DH117">
        <f t="shared" si="23"/>
        <v>0</v>
      </c>
      <c r="DI117">
        <f t="shared" si="8"/>
        <v>0</v>
      </c>
      <c r="DJ117">
        <f t="shared" si="2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ROW(Source!A87)</f>
        <v>87</v>
      </c>
      <c r="B118">
        <v>59521336</v>
      </c>
      <c r="C118">
        <v>59522458</v>
      </c>
      <c r="D118">
        <v>30571181</v>
      </c>
      <c r="E118">
        <v>1</v>
      </c>
      <c r="F118">
        <v>1</v>
      </c>
      <c r="G118">
        <v>30515945</v>
      </c>
      <c r="H118">
        <v>3</v>
      </c>
      <c r="I118" t="s">
        <v>582</v>
      </c>
      <c r="J118" t="s">
        <v>583</v>
      </c>
      <c r="K118" t="s">
        <v>584</v>
      </c>
      <c r="L118">
        <v>1339</v>
      </c>
      <c r="N118">
        <v>1007</v>
      </c>
      <c r="O118" t="s">
        <v>70</v>
      </c>
      <c r="P118" t="s">
        <v>70</v>
      </c>
      <c r="Q118">
        <v>1</v>
      </c>
      <c r="W118">
        <v>0</v>
      </c>
      <c r="X118">
        <v>-862991314</v>
      </c>
      <c r="Y118">
        <f>AT118</f>
        <v>7</v>
      </c>
      <c r="AA118">
        <v>49.94</v>
      </c>
      <c r="AB118">
        <v>0</v>
      </c>
      <c r="AC118">
        <v>0</v>
      </c>
      <c r="AD118">
        <v>0</v>
      </c>
      <c r="AE118">
        <v>7.07</v>
      </c>
      <c r="AF118">
        <v>0</v>
      </c>
      <c r="AG118">
        <v>0</v>
      </c>
      <c r="AH118">
        <v>0</v>
      </c>
      <c r="AI118">
        <v>7.05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7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ROUND(Y118*Source!I87,9)</f>
        <v>0</v>
      </c>
      <c r="CY118">
        <f>AA118</f>
        <v>49.94</v>
      </c>
      <c r="CZ118">
        <f>AE118</f>
        <v>7.07</v>
      </c>
      <c r="DA118">
        <f>AI118</f>
        <v>7.05</v>
      </c>
      <c r="DB118">
        <f>ROUND(ROUND(AT118*CZ118,2),6)</f>
        <v>49.49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0</v>
      </c>
      <c r="DG118">
        <f>ROUND(ROUND(AF118,2)*CX118,2)</f>
        <v>0</v>
      </c>
      <c r="DH118">
        <f>ROUND(ROUND(AG118,2)*CX118,2)</f>
        <v>0</v>
      </c>
      <c r="DI118">
        <f t="shared" si="8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ROW(Source!A87)</f>
        <v>87</v>
      </c>
      <c r="B119">
        <v>59521336</v>
      </c>
      <c r="C119">
        <v>59522458</v>
      </c>
      <c r="D119">
        <v>58906851</v>
      </c>
      <c r="E119">
        <v>1</v>
      </c>
      <c r="F119">
        <v>1</v>
      </c>
      <c r="G119">
        <v>30515945</v>
      </c>
      <c r="H119">
        <v>3</v>
      </c>
      <c r="I119" t="s">
        <v>284</v>
      </c>
      <c r="J119" t="s">
        <v>286</v>
      </c>
      <c r="K119" t="s">
        <v>285</v>
      </c>
      <c r="L119">
        <v>1339</v>
      </c>
      <c r="N119">
        <v>1007</v>
      </c>
      <c r="O119" t="s">
        <v>70</v>
      </c>
      <c r="P119" t="s">
        <v>70</v>
      </c>
      <c r="Q119">
        <v>1</v>
      </c>
      <c r="W119">
        <v>0</v>
      </c>
      <c r="X119">
        <v>724006821</v>
      </c>
      <c r="Y119">
        <f>AT119</f>
        <v>126</v>
      </c>
      <c r="AA119">
        <v>3183.42</v>
      </c>
      <c r="AB119">
        <v>0</v>
      </c>
      <c r="AC119">
        <v>0</v>
      </c>
      <c r="AD119">
        <v>0</v>
      </c>
      <c r="AE119">
        <v>160.62</v>
      </c>
      <c r="AF119">
        <v>0</v>
      </c>
      <c r="AG119">
        <v>0</v>
      </c>
      <c r="AH119">
        <v>0</v>
      </c>
      <c r="AI119">
        <v>19.78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126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ROUND(Y119*Source!I87,9)</f>
        <v>0</v>
      </c>
      <c r="CY119">
        <f>AA119</f>
        <v>3183.42</v>
      </c>
      <c r="CZ119">
        <f>AE119</f>
        <v>160.62</v>
      </c>
      <c r="DA119">
        <f>AI119</f>
        <v>19.78</v>
      </c>
      <c r="DB119">
        <f>ROUND(ROUND(AT119*CZ119,2),6)</f>
        <v>20238.12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0</v>
      </c>
      <c r="DG119">
        <f>ROUND(ROUND(AF119,2)*CX119,2)</f>
        <v>0</v>
      </c>
      <c r="DH119">
        <f>ROUND(ROUND(AG119,2)*CX119,2)</f>
        <v>0</v>
      </c>
      <c r="DI119">
        <f t="shared" si="8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ROW(Source!A90)</f>
        <v>90</v>
      </c>
      <c r="B120">
        <v>59521336</v>
      </c>
      <c r="C120">
        <v>59521698</v>
      </c>
      <c r="D120">
        <v>30515951</v>
      </c>
      <c r="E120">
        <v>30515945</v>
      </c>
      <c r="F120">
        <v>1</v>
      </c>
      <c r="G120">
        <v>30515945</v>
      </c>
      <c r="H120">
        <v>1</v>
      </c>
      <c r="I120" t="s">
        <v>564</v>
      </c>
      <c r="J120" t="s">
        <v>3</v>
      </c>
      <c r="K120" t="s">
        <v>565</v>
      </c>
      <c r="L120">
        <v>1191</v>
      </c>
      <c r="N120">
        <v>1013</v>
      </c>
      <c r="O120" t="s">
        <v>566</v>
      </c>
      <c r="P120" t="s">
        <v>566</v>
      </c>
      <c r="Q120">
        <v>1</v>
      </c>
      <c r="W120">
        <v>0</v>
      </c>
      <c r="X120">
        <v>476480486</v>
      </c>
      <c r="Y120">
        <f t="shared" ref="Y120:Y127" si="25">(AT120*1.1)</f>
        <v>71.720000000000013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65.2</v>
      </c>
      <c r="AU120" t="s">
        <v>20</v>
      </c>
      <c r="AV120">
        <v>1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ROUND(AT120*Source!I90*AH120*AL120,2)</f>
        <v>0</v>
      </c>
      <c r="CV120">
        <f>ROUND(Y120*Source!I90,9)</f>
        <v>0</v>
      </c>
      <c r="CW120">
        <v>0</v>
      </c>
      <c r="CX120">
        <f>ROUND(Y120*Source!I90,9)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ref="DB120:DB127" si="26">ROUND((ROUND(AT120*CZ120,2)*1.1),6)</f>
        <v>0</v>
      </c>
      <c r="DC120">
        <f t="shared" ref="DC120:DC127" si="27">ROUND((ROUND(AT120*AG120,2)*1.1),6)</f>
        <v>0</v>
      </c>
      <c r="DD120" t="s">
        <v>3</v>
      </c>
      <c r="DE120" t="s">
        <v>3</v>
      </c>
      <c r="DF120">
        <f t="shared" ref="DF120:DF127" si="28">ROUND(ROUND(AE120,2)*CX120,2)</f>
        <v>0</v>
      </c>
      <c r="DG120">
        <f>ROUND(ROUND(AF120,2)*CX120,2)</f>
        <v>0</v>
      </c>
      <c r="DH120">
        <f>ROUND(ROUND(AG120,2)*CX120,2)</f>
        <v>0</v>
      </c>
      <c r="DI120">
        <f t="shared" si="8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ROW(Source!A90)</f>
        <v>90</v>
      </c>
      <c r="B121">
        <v>59521336</v>
      </c>
      <c r="C121">
        <v>59521698</v>
      </c>
      <c r="D121">
        <v>30596074</v>
      </c>
      <c r="E121">
        <v>1</v>
      </c>
      <c r="F121">
        <v>1</v>
      </c>
      <c r="G121">
        <v>30515945</v>
      </c>
      <c r="H121">
        <v>2</v>
      </c>
      <c r="I121" t="s">
        <v>588</v>
      </c>
      <c r="J121" t="s">
        <v>589</v>
      </c>
      <c r="K121" t="s">
        <v>590</v>
      </c>
      <c r="L121">
        <v>1368</v>
      </c>
      <c r="N121">
        <v>1011</v>
      </c>
      <c r="O121" t="s">
        <v>401</v>
      </c>
      <c r="P121" t="s">
        <v>401</v>
      </c>
      <c r="Q121">
        <v>1</v>
      </c>
      <c r="W121">
        <v>0</v>
      </c>
      <c r="X121">
        <v>-1440889904</v>
      </c>
      <c r="Y121">
        <f t="shared" si="25"/>
        <v>1.7710000000000004</v>
      </c>
      <c r="AA121">
        <v>0</v>
      </c>
      <c r="AB121">
        <v>1358.56</v>
      </c>
      <c r="AC121">
        <v>640.22</v>
      </c>
      <c r="AD121">
        <v>0</v>
      </c>
      <c r="AE121">
        <v>0</v>
      </c>
      <c r="AF121">
        <v>83.1</v>
      </c>
      <c r="AG121">
        <v>12.62</v>
      </c>
      <c r="AH121">
        <v>0</v>
      </c>
      <c r="AI121">
        <v>1</v>
      </c>
      <c r="AJ121">
        <v>15.04</v>
      </c>
      <c r="AK121">
        <v>46.67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1.61</v>
      </c>
      <c r="AU121" t="s">
        <v>20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ROUND(Y121*Source!I90*DO121,9)</f>
        <v>0</v>
      </c>
      <c r="CX121">
        <f>ROUND(Y121*Source!I90,9)</f>
        <v>0</v>
      </c>
      <c r="CY121">
        <f>AB121</f>
        <v>1358.56</v>
      </c>
      <c r="CZ121">
        <f>AF121</f>
        <v>83.1</v>
      </c>
      <c r="DA121">
        <f>AJ121</f>
        <v>15.04</v>
      </c>
      <c r="DB121">
        <f t="shared" si="26"/>
        <v>147.16900000000001</v>
      </c>
      <c r="DC121">
        <f t="shared" si="27"/>
        <v>22.352</v>
      </c>
      <c r="DD121" t="s">
        <v>3</v>
      </c>
      <c r="DE121" t="s">
        <v>3</v>
      </c>
      <c r="DF121">
        <f t="shared" si="28"/>
        <v>0</v>
      </c>
      <c r="DG121">
        <f>ROUND(ROUND(AF121*AJ121,2)*CX121,2)</f>
        <v>0</v>
      </c>
      <c r="DH121">
        <f>ROUND(ROUND(AG121*AK121,2)*CX121,2)</f>
        <v>0</v>
      </c>
      <c r="DI121">
        <f t="shared" si="8"/>
        <v>0</v>
      </c>
      <c r="DJ121">
        <f>DG121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ROW(Source!A90)</f>
        <v>90</v>
      </c>
      <c r="B122">
        <v>59521336</v>
      </c>
      <c r="C122">
        <v>59521698</v>
      </c>
      <c r="D122">
        <v>53619188</v>
      </c>
      <c r="E122">
        <v>1</v>
      </c>
      <c r="F122">
        <v>1</v>
      </c>
      <c r="G122">
        <v>30515945</v>
      </c>
      <c r="H122">
        <v>2</v>
      </c>
      <c r="I122" t="s">
        <v>591</v>
      </c>
      <c r="J122" t="s">
        <v>592</v>
      </c>
      <c r="K122" t="s">
        <v>593</v>
      </c>
      <c r="L122">
        <v>1368</v>
      </c>
      <c r="N122">
        <v>1011</v>
      </c>
      <c r="O122" t="s">
        <v>401</v>
      </c>
      <c r="P122" t="s">
        <v>401</v>
      </c>
      <c r="Q122">
        <v>1</v>
      </c>
      <c r="W122">
        <v>0</v>
      </c>
      <c r="X122">
        <v>604592954</v>
      </c>
      <c r="Y122">
        <f t="shared" si="25"/>
        <v>1.0669999999999999</v>
      </c>
      <c r="AA122">
        <v>0</v>
      </c>
      <c r="AB122">
        <v>2400.69</v>
      </c>
      <c r="AC122">
        <v>737.62</v>
      </c>
      <c r="AD122">
        <v>0</v>
      </c>
      <c r="AE122">
        <v>0</v>
      </c>
      <c r="AF122">
        <v>164.94</v>
      </c>
      <c r="AG122">
        <v>14.54</v>
      </c>
      <c r="AH122">
        <v>0</v>
      </c>
      <c r="AI122">
        <v>1</v>
      </c>
      <c r="AJ122">
        <v>13.39</v>
      </c>
      <c r="AK122">
        <v>46.67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0.97</v>
      </c>
      <c r="AU122" t="s">
        <v>20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ROUND(Y122*Source!I90*DO122,9)</f>
        <v>0</v>
      </c>
      <c r="CX122">
        <f>ROUND(Y122*Source!I90,9)</f>
        <v>0</v>
      </c>
      <c r="CY122">
        <f>AB122</f>
        <v>2400.69</v>
      </c>
      <c r="CZ122">
        <f>AF122</f>
        <v>164.94</v>
      </c>
      <c r="DA122">
        <f>AJ122</f>
        <v>13.39</v>
      </c>
      <c r="DB122">
        <f t="shared" si="26"/>
        <v>175.989</v>
      </c>
      <c r="DC122">
        <f t="shared" si="27"/>
        <v>15.51</v>
      </c>
      <c r="DD122" t="s">
        <v>3</v>
      </c>
      <c r="DE122" t="s">
        <v>3</v>
      </c>
      <c r="DF122">
        <f t="shared" si="28"/>
        <v>0</v>
      </c>
      <c r="DG122">
        <f>ROUND(ROUND(AF122*AJ122,2)*CX122,2)</f>
        <v>0</v>
      </c>
      <c r="DH122">
        <f>ROUND(ROUND(AG122*AK122,2)*CX122,2)</f>
        <v>0</v>
      </c>
      <c r="DI122">
        <f t="shared" si="8"/>
        <v>0</v>
      </c>
      <c r="DJ122">
        <f>DG122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ROW(Source!A92)</f>
        <v>92</v>
      </c>
      <c r="B123">
        <v>59521336</v>
      </c>
      <c r="C123">
        <v>59521703</v>
      </c>
      <c r="D123">
        <v>30515951</v>
      </c>
      <c r="E123">
        <v>30515945</v>
      </c>
      <c r="F123">
        <v>1</v>
      </c>
      <c r="G123">
        <v>30515945</v>
      </c>
      <c r="H123">
        <v>1</v>
      </c>
      <c r="I123" t="s">
        <v>564</v>
      </c>
      <c r="J123" t="s">
        <v>3</v>
      </c>
      <c r="K123" t="s">
        <v>565</v>
      </c>
      <c r="L123">
        <v>1191</v>
      </c>
      <c r="N123">
        <v>1013</v>
      </c>
      <c r="O123" t="s">
        <v>566</v>
      </c>
      <c r="P123" t="s">
        <v>566</v>
      </c>
      <c r="Q123">
        <v>1</v>
      </c>
      <c r="W123">
        <v>0</v>
      </c>
      <c r="X123">
        <v>476480486</v>
      </c>
      <c r="Y123">
        <f t="shared" si="25"/>
        <v>45.650000000000006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41.5</v>
      </c>
      <c r="AU123" t="s">
        <v>20</v>
      </c>
      <c r="AV123">
        <v>1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ROUND(AT123*Source!I92*AH123*AL123,2)</f>
        <v>0</v>
      </c>
      <c r="CV123">
        <f>ROUND(Y123*Source!I92,9)</f>
        <v>0</v>
      </c>
      <c r="CW123">
        <v>0</v>
      </c>
      <c r="CX123">
        <f>ROUND(Y123*Source!I92,9)</f>
        <v>0</v>
      </c>
      <c r="CY123">
        <f>AD123</f>
        <v>0</v>
      </c>
      <c r="CZ123">
        <f>AH123</f>
        <v>0</v>
      </c>
      <c r="DA123">
        <f>AL123</f>
        <v>1</v>
      </c>
      <c r="DB123">
        <f t="shared" si="26"/>
        <v>0</v>
      </c>
      <c r="DC123">
        <f t="shared" si="27"/>
        <v>0</v>
      </c>
      <c r="DD123" t="s">
        <v>3</v>
      </c>
      <c r="DE123" t="s">
        <v>3</v>
      </c>
      <c r="DF123">
        <f t="shared" si="28"/>
        <v>0</v>
      </c>
      <c r="DG123">
        <f>ROUND(ROUND(AF123,2)*CX123,2)</f>
        <v>0</v>
      </c>
      <c r="DH123">
        <f>ROUND(ROUND(AG123,2)*CX123,2)</f>
        <v>0</v>
      </c>
      <c r="DI123">
        <f t="shared" si="8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ROW(Source!A92)</f>
        <v>92</v>
      </c>
      <c r="B124">
        <v>59521336</v>
      </c>
      <c r="C124">
        <v>59521703</v>
      </c>
      <c r="D124">
        <v>30596074</v>
      </c>
      <c r="E124">
        <v>1</v>
      </c>
      <c r="F124">
        <v>1</v>
      </c>
      <c r="G124">
        <v>30515945</v>
      </c>
      <c r="H124">
        <v>2</v>
      </c>
      <c r="I124" t="s">
        <v>588</v>
      </c>
      <c r="J124" t="s">
        <v>589</v>
      </c>
      <c r="K124" t="s">
        <v>590</v>
      </c>
      <c r="L124">
        <v>1368</v>
      </c>
      <c r="N124">
        <v>1011</v>
      </c>
      <c r="O124" t="s">
        <v>401</v>
      </c>
      <c r="P124" t="s">
        <v>401</v>
      </c>
      <c r="Q124">
        <v>1</v>
      </c>
      <c r="W124">
        <v>0</v>
      </c>
      <c r="X124">
        <v>-1440889904</v>
      </c>
      <c r="Y124">
        <f t="shared" si="25"/>
        <v>0.29700000000000004</v>
      </c>
      <c r="AA124">
        <v>0</v>
      </c>
      <c r="AB124">
        <v>1308.57</v>
      </c>
      <c r="AC124">
        <v>616.66</v>
      </c>
      <c r="AD124">
        <v>0</v>
      </c>
      <c r="AE124">
        <v>0</v>
      </c>
      <c r="AF124">
        <v>83.1</v>
      </c>
      <c r="AG124">
        <v>12.62</v>
      </c>
      <c r="AH124">
        <v>0</v>
      </c>
      <c r="AI124">
        <v>1</v>
      </c>
      <c r="AJ124">
        <v>15.04</v>
      </c>
      <c r="AK124">
        <v>46.67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0.27</v>
      </c>
      <c r="AU124" t="s">
        <v>20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ROUND(Y124*Source!I92*DO124,9)</f>
        <v>0</v>
      </c>
      <c r="CX124">
        <f>ROUND(Y124*Source!I92,9)</f>
        <v>0</v>
      </c>
      <c r="CY124">
        <f>AB124</f>
        <v>1308.57</v>
      </c>
      <c r="CZ124">
        <f>AF124</f>
        <v>83.1</v>
      </c>
      <c r="DA124">
        <f>AJ124</f>
        <v>15.04</v>
      </c>
      <c r="DB124">
        <f t="shared" si="26"/>
        <v>24.684000000000001</v>
      </c>
      <c r="DC124">
        <f t="shared" si="27"/>
        <v>3.7509999999999999</v>
      </c>
      <c r="DD124" t="s">
        <v>3</v>
      </c>
      <c r="DE124" t="s">
        <v>3</v>
      </c>
      <c r="DF124">
        <f t="shared" si="28"/>
        <v>0</v>
      </c>
      <c r="DG124">
        <f>ROUND(ROUND(AF124*AJ124,2)*CX124,2)</f>
        <v>0</v>
      </c>
      <c r="DH124">
        <f>ROUND(ROUND(AG124*AK124,2)*CX124,2)</f>
        <v>0</v>
      </c>
      <c r="DI124">
        <f t="shared" si="8"/>
        <v>0</v>
      </c>
      <c r="DJ124">
        <f>DG124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ROW(Source!A92)</f>
        <v>92</v>
      </c>
      <c r="B125">
        <v>59521336</v>
      </c>
      <c r="C125">
        <v>59521703</v>
      </c>
      <c r="D125">
        <v>30595321</v>
      </c>
      <c r="E125">
        <v>1</v>
      </c>
      <c r="F125">
        <v>1</v>
      </c>
      <c r="G125">
        <v>30515945</v>
      </c>
      <c r="H125">
        <v>2</v>
      </c>
      <c r="I125" t="s">
        <v>608</v>
      </c>
      <c r="J125" t="s">
        <v>609</v>
      </c>
      <c r="K125" t="s">
        <v>610</v>
      </c>
      <c r="L125">
        <v>1368</v>
      </c>
      <c r="N125">
        <v>1011</v>
      </c>
      <c r="O125" t="s">
        <v>401</v>
      </c>
      <c r="P125" t="s">
        <v>401</v>
      </c>
      <c r="Q125">
        <v>1</v>
      </c>
      <c r="W125">
        <v>0</v>
      </c>
      <c r="X125">
        <v>1668154095</v>
      </c>
      <c r="Y125">
        <f t="shared" si="25"/>
        <v>0.22000000000000003</v>
      </c>
      <c r="AA125">
        <v>0</v>
      </c>
      <c r="AB125">
        <v>2429.3000000000002</v>
      </c>
      <c r="AC125">
        <v>827.26</v>
      </c>
      <c r="AD125">
        <v>0</v>
      </c>
      <c r="AE125">
        <v>0</v>
      </c>
      <c r="AF125">
        <v>179.17</v>
      </c>
      <c r="AG125">
        <v>16.93</v>
      </c>
      <c r="AH125">
        <v>0</v>
      </c>
      <c r="AI125">
        <v>1</v>
      </c>
      <c r="AJ125">
        <v>12.95</v>
      </c>
      <c r="AK125">
        <v>46.67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0.2</v>
      </c>
      <c r="AU125" t="s">
        <v>20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ROUND(Y125*Source!I92*DO125,9)</f>
        <v>0</v>
      </c>
      <c r="CX125">
        <f>ROUND(Y125*Source!I92,9)</f>
        <v>0</v>
      </c>
      <c r="CY125">
        <f>AB125</f>
        <v>2429.3000000000002</v>
      </c>
      <c r="CZ125">
        <f>AF125</f>
        <v>179.17</v>
      </c>
      <c r="DA125">
        <f>AJ125</f>
        <v>12.95</v>
      </c>
      <c r="DB125">
        <f t="shared" si="26"/>
        <v>39.412999999999997</v>
      </c>
      <c r="DC125">
        <f t="shared" si="27"/>
        <v>3.7290000000000001</v>
      </c>
      <c r="DD125" t="s">
        <v>3</v>
      </c>
      <c r="DE125" t="s">
        <v>3</v>
      </c>
      <c r="DF125">
        <f t="shared" si="28"/>
        <v>0</v>
      </c>
      <c r="DG125">
        <f>ROUND(ROUND(AF125*AJ125,2)*CX125,2)</f>
        <v>0</v>
      </c>
      <c r="DH125">
        <f>ROUND(ROUND(AG125*AK125,2)*CX125,2)</f>
        <v>0</v>
      </c>
      <c r="DI125">
        <f t="shared" si="8"/>
        <v>0</v>
      </c>
      <c r="DJ125">
        <f>DG125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ROW(Source!A98)</f>
        <v>98</v>
      </c>
      <c r="B126">
        <v>59521336</v>
      </c>
      <c r="C126">
        <v>59536126</v>
      </c>
      <c r="D126">
        <v>30515951</v>
      </c>
      <c r="E126">
        <v>30515945</v>
      </c>
      <c r="F126">
        <v>1</v>
      </c>
      <c r="G126">
        <v>30515945</v>
      </c>
      <c r="H126">
        <v>1</v>
      </c>
      <c r="I126" t="s">
        <v>564</v>
      </c>
      <c r="J126" t="s">
        <v>3</v>
      </c>
      <c r="K126" t="s">
        <v>565</v>
      </c>
      <c r="L126">
        <v>1191</v>
      </c>
      <c r="N126">
        <v>1013</v>
      </c>
      <c r="O126" t="s">
        <v>566</v>
      </c>
      <c r="P126" t="s">
        <v>566</v>
      </c>
      <c r="Q126">
        <v>1</v>
      </c>
      <c r="W126">
        <v>0</v>
      </c>
      <c r="X126">
        <v>476480486</v>
      </c>
      <c r="Y126">
        <f t="shared" si="25"/>
        <v>4.3670000000000009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3.97</v>
      </c>
      <c r="AU126" t="s">
        <v>20</v>
      </c>
      <c r="AV126">
        <v>1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ROUND(AT126*Source!I98*AH126*AL126,2)</f>
        <v>0</v>
      </c>
      <c r="CV126">
        <f>ROUND(Y126*Source!I98,9)</f>
        <v>0</v>
      </c>
      <c r="CW126">
        <v>0</v>
      </c>
      <c r="CX126">
        <f>ROUND(Y126*Source!I98,9)</f>
        <v>0</v>
      </c>
      <c r="CY126">
        <f>AD126</f>
        <v>0</v>
      </c>
      <c r="CZ126">
        <f>AH126</f>
        <v>0</v>
      </c>
      <c r="DA126">
        <f>AL126</f>
        <v>1</v>
      </c>
      <c r="DB126">
        <f t="shared" si="26"/>
        <v>0</v>
      </c>
      <c r="DC126">
        <f t="shared" si="27"/>
        <v>0</v>
      </c>
      <c r="DD126" t="s">
        <v>3</v>
      </c>
      <c r="DE126" t="s">
        <v>3</v>
      </c>
      <c r="DF126">
        <f t="shared" si="28"/>
        <v>0</v>
      </c>
      <c r="DG126">
        <f t="shared" ref="DG126:DG132" si="29">ROUND(ROUND(AF126,2)*CX126,2)</f>
        <v>0</v>
      </c>
      <c r="DH126">
        <f t="shared" ref="DH126:DH132" si="30">ROUND(ROUND(AG126,2)*CX126,2)</f>
        <v>0</v>
      </c>
      <c r="DI126">
        <f t="shared" si="8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ROW(Source!A98)</f>
        <v>98</v>
      </c>
      <c r="B127">
        <v>59521336</v>
      </c>
      <c r="C127">
        <v>59536126</v>
      </c>
      <c r="D127">
        <v>30516999</v>
      </c>
      <c r="E127">
        <v>30515945</v>
      </c>
      <c r="F127">
        <v>1</v>
      </c>
      <c r="G127">
        <v>30515945</v>
      </c>
      <c r="H127">
        <v>2</v>
      </c>
      <c r="I127" t="s">
        <v>585</v>
      </c>
      <c r="J127" t="s">
        <v>3</v>
      </c>
      <c r="K127" t="s">
        <v>586</v>
      </c>
      <c r="L127">
        <v>1344</v>
      </c>
      <c r="N127">
        <v>1008</v>
      </c>
      <c r="O127" t="s">
        <v>587</v>
      </c>
      <c r="P127" t="s">
        <v>587</v>
      </c>
      <c r="Q127">
        <v>1</v>
      </c>
      <c r="W127">
        <v>0</v>
      </c>
      <c r="X127">
        <v>-1180195794</v>
      </c>
      <c r="Y127">
        <f t="shared" si="25"/>
        <v>0.46200000000000002</v>
      </c>
      <c r="AA127">
        <v>0</v>
      </c>
      <c r="AB127">
        <v>1.05</v>
      </c>
      <c r="AC127">
        <v>0</v>
      </c>
      <c r="AD127">
        <v>0</v>
      </c>
      <c r="AE127">
        <v>0</v>
      </c>
      <c r="AF127">
        <v>1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0.42</v>
      </c>
      <c r="AU127" t="s">
        <v>20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ROUND(Y127*Source!I98*DO127,9)</f>
        <v>0</v>
      </c>
      <c r="CX127">
        <f>ROUND(Y127*Source!I98,9)</f>
        <v>0</v>
      </c>
      <c r="CY127">
        <f>AB127</f>
        <v>1.05</v>
      </c>
      <c r="CZ127">
        <f>AF127</f>
        <v>1</v>
      </c>
      <c r="DA127">
        <f>AJ127</f>
        <v>1</v>
      </c>
      <c r="DB127">
        <f t="shared" si="26"/>
        <v>0.46200000000000002</v>
      </c>
      <c r="DC127">
        <f t="shared" si="27"/>
        <v>0</v>
      </c>
      <c r="DD127" t="s">
        <v>3</v>
      </c>
      <c r="DE127" t="s">
        <v>3</v>
      </c>
      <c r="DF127">
        <f t="shared" si="28"/>
        <v>0</v>
      </c>
      <c r="DG127">
        <f t="shared" si="29"/>
        <v>0</v>
      </c>
      <c r="DH127">
        <f t="shared" si="30"/>
        <v>0</v>
      </c>
      <c r="DI127">
        <f t="shared" si="8"/>
        <v>0</v>
      </c>
      <c r="DJ127">
        <f>DG127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ROW(Source!A98)</f>
        <v>98</v>
      </c>
      <c r="B128">
        <v>59521336</v>
      </c>
      <c r="C128">
        <v>59536126</v>
      </c>
      <c r="D128">
        <v>30571178</v>
      </c>
      <c r="E128">
        <v>1</v>
      </c>
      <c r="F128">
        <v>1</v>
      </c>
      <c r="G128">
        <v>30515945</v>
      </c>
      <c r="H128">
        <v>3</v>
      </c>
      <c r="I128" t="s">
        <v>702</v>
      </c>
      <c r="J128" t="s">
        <v>703</v>
      </c>
      <c r="K128" t="s">
        <v>704</v>
      </c>
      <c r="L128">
        <v>1346</v>
      </c>
      <c r="N128">
        <v>1009</v>
      </c>
      <c r="O128" t="s">
        <v>250</v>
      </c>
      <c r="P128" t="s">
        <v>250</v>
      </c>
      <c r="Q128">
        <v>1</v>
      </c>
      <c r="W128">
        <v>0</v>
      </c>
      <c r="X128">
        <v>622621594</v>
      </c>
      <c r="Y128">
        <f>AT128</f>
        <v>1</v>
      </c>
      <c r="AA128">
        <v>49.54</v>
      </c>
      <c r="AB128">
        <v>0</v>
      </c>
      <c r="AC128">
        <v>0</v>
      </c>
      <c r="AD128">
        <v>0</v>
      </c>
      <c r="AE128">
        <v>1.61</v>
      </c>
      <c r="AF128">
        <v>0</v>
      </c>
      <c r="AG128">
        <v>0</v>
      </c>
      <c r="AH128">
        <v>0</v>
      </c>
      <c r="AI128">
        <v>30.77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ROUND(Y128*Source!I98,9)</f>
        <v>0</v>
      </c>
      <c r="CY128">
        <f>AA128</f>
        <v>49.54</v>
      </c>
      <c r="CZ128">
        <f>AE128</f>
        <v>1.61</v>
      </c>
      <c r="DA128">
        <f>AI128</f>
        <v>30.77</v>
      </c>
      <c r="DB128">
        <f>ROUND(ROUND(AT128*CZ128,2),6)</f>
        <v>1.61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29"/>
        <v>0</v>
      </c>
      <c r="DH128">
        <f t="shared" si="30"/>
        <v>0</v>
      </c>
      <c r="DI128">
        <f t="shared" si="8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ROW(Source!A98)</f>
        <v>98</v>
      </c>
      <c r="B129">
        <v>59521336</v>
      </c>
      <c r="C129">
        <v>59536126</v>
      </c>
      <c r="D129">
        <v>58934726</v>
      </c>
      <c r="E129">
        <v>1</v>
      </c>
      <c r="F129">
        <v>1</v>
      </c>
      <c r="G129">
        <v>30515945</v>
      </c>
      <c r="H129">
        <v>3</v>
      </c>
      <c r="I129" t="s">
        <v>318</v>
      </c>
      <c r="J129" t="s">
        <v>321</v>
      </c>
      <c r="K129" t="s">
        <v>319</v>
      </c>
      <c r="L129">
        <v>1391</v>
      </c>
      <c r="N129">
        <v>1013</v>
      </c>
      <c r="O129" t="s">
        <v>320</v>
      </c>
      <c r="P129" t="s">
        <v>320</v>
      </c>
      <c r="Q129">
        <v>1</v>
      </c>
      <c r="W129">
        <v>0</v>
      </c>
      <c r="X129">
        <v>212696684</v>
      </c>
      <c r="Y129">
        <f>AT129</f>
        <v>10</v>
      </c>
      <c r="AA129">
        <v>737.15</v>
      </c>
      <c r="AB129">
        <v>0</v>
      </c>
      <c r="AC129">
        <v>0</v>
      </c>
      <c r="AD129">
        <v>0</v>
      </c>
      <c r="AE129">
        <v>72.27</v>
      </c>
      <c r="AF129">
        <v>0</v>
      </c>
      <c r="AG129">
        <v>0</v>
      </c>
      <c r="AH129">
        <v>0</v>
      </c>
      <c r="AI129">
        <v>10.199999999999999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10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ROUND(Y129*Source!I98,9)</f>
        <v>0</v>
      </c>
      <c r="CY129">
        <f>AA129</f>
        <v>737.15</v>
      </c>
      <c r="CZ129">
        <f>AE129</f>
        <v>72.27</v>
      </c>
      <c r="DA129">
        <f>AI129</f>
        <v>10.199999999999999</v>
      </c>
      <c r="DB129">
        <f>ROUND(ROUND(AT129*CZ129,2),6)</f>
        <v>722.7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9"/>
        <v>0</v>
      </c>
      <c r="DH129">
        <f t="shared" si="30"/>
        <v>0</v>
      </c>
      <c r="DI129">
        <f t="shared" ref="DI129:DI192" si="31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ROW(Source!A101)</f>
        <v>101</v>
      </c>
      <c r="B130">
        <v>59521336</v>
      </c>
      <c r="C130">
        <v>59522353</v>
      </c>
      <c r="D130">
        <v>30515951</v>
      </c>
      <c r="E130">
        <v>30515945</v>
      </c>
      <c r="F130">
        <v>1</v>
      </c>
      <c r="G130">
        <v>30515945</v>
      </c>
      <c r="H130">
        <v>1</v>
      </c>
      <c r="I130" t="s">
        <v>564</v>
      </c>
      <c r="J130" t="s">
        <v>3</v>
      </c>
      <c r="K130" t="s">
        <v>565</v>
      </c>
      <c r="L130">
        <v>1191</v>
      </c>
      <c r="N130">
        <v>1013</v>
      </c>
      <c r="O130" t="s">
        <v>566</v>
      </c>
      <c r="P130" t="s">
        <v>566</v>
      </c>
      <c r="Q130">
        <v>1</v>
      </c>
      <c r="W130">
        <v>0</v>
      </c>
      <c r="X130">
        <v>476480486</v>
      </c>
      <c r="Y130">
        <f>(AT130*1.1)</f>
        <v>1.0449999999999999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0.95</v>
      </c>
      <c r="AU130" t="s">
        <v>20</v>
      </c>
      <c r="AV130">
        <v>1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ROUND(AT130*Source!I101*AH130*AL130,2)</f>
        <v>0</v>
      </c>
      <c r="CV130">
        <f>ROUND(Y130*Source!I101,9)</f>
        <v>8.36</v>
      </c>
      <c r="CW130">
        <v>0</v>
      </c>
      <c r="CX130">
        <f>ROUND(Y130*Source!I101,9)</f>
        <v>8.36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ROUND((ROUND(AT130*CZ130,2)*1.1),6)</f>
        <v>0</v>
      </c>
      <c r="DC130">
        <f>ROUND((ROUND(AT130*AG130,2)*1.1),6)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9"/>
        <v>0</v>
      </c>
      <c r="DH130">
        <f t="shared" si="30"/>
        <v>0</v>
      </c>
      <c r="DI130">
        <f t="shared" si="31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ROW(Source!A101)</f>
        <v>101</v>
      </c>
      <c r="B131">
        <v>59521336</v>
      </c>
      <c r="C131">
        <v>59522353</v>
      </c>
      <c r="D131">
        <v>30572538</v>
      </c>
      <c r="E131">
        <v>1</v>
      </c>
      <c r="F131">
        <v>1</v>
      </c>
      <c r="G131">
        <v>30515945</v>
      </c>
      <c r="H131">
        <v>3</v>
      </c>
      <c r="I131" t="s">
        <v>705</v>
      </c>
      <c r="J131" t="s">
        <v>706</v>
      </c>
      <c r="K131" t="s">
        <v>707</v>
      </c>
      <c r="L131">
        <v>1348</v>
      </c>
      <c r="N131">
        <v>1009</v>
      </c>
      <c r="O131" t="s">
        <v>169</v>
      </c>
      <c r="P131" t="s">
        <v>169</v>
      </c>
      <c r="Q131">
        <v>1000</v>
      </c>
      <c r="W131">
        <v>0</v>
      </c>
      <c r="X131">
        <v>1167444466</v>
      </c>
      <c r="Y131">
        <f t="shared" ref="Y131:Y175" si="32">AT131</f>
        <v>6.0000000000000002E-5</v>
      </c>
      <c r="AA131">
        <v>244634.52</v>
      </c>
      <c r="AB131">
        <v>0</v>
      </c>
      <c r="AC131">
        <v>0</v>
      </c>
      <c r="AD131">
        <v>0</v>
      </c>
      <c r="AE131">
        <v>16744.32</v>
      </c>
      <c r="AF131">
        <v>0</v>
      </c>
      <c r="AG131">
        <v>0</v>
      </c>
      <c r="AH131">
        <v>0</v>
      </c>
      <c r="AI131">
        <v>14.61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6.0000000000000002E-5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ROUND(Y131*Source!I101,9)</f>
        <v>4.8000000000000001E-4</v>
      </c>
      <c r="CY131">
        <f>AA131</f>
        <v>244634.52</v>
      </c>
      <c r="CZ131">
        <f>AE131</f>
        <v>16744.32</v>
      </c>
      <c r="DA131">
        <f>AI131</f>
        <v>14.61</v>
      </c>
      <c r="DB131">
        <f t="shared" ref="DB131:DB175" si="33">ROUND(ROUND(AT131*CZ131,2),6)</f>
        <v>1</v>
      </c>
      <c r="DC131">
        <f t="shared" ref="DC131:DC175" si="34">ROUND(ROUND(AT131*AG131,2),6)</f>
        <v>0</v>
      </c>
      <c r="DD131" t="s">
        <v>3</v>
      </c>
      <c r="DE131" t="s">
        <v>3</v>
      </c>
      <c r="DF131">
        <f>ROUND(ROUND(AE131*AI131,2)*CX131,2)</f>
        <v>117.42</v>
      </c>
      <c r="DG131">
        <f t="shared" si="29"/>
        <v>0</v>
      </c>
      <c r="DH131">
        <f t="shared" si="30"/>
        <v>0</v>
      </c>
      <c r="DI131">
        <f t="shared" si="31"/>
        <v>0</v>
      </c>
      <c r="DJ131">
        <f>DF131</f>
        <v>117.42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ROW(Source!A144)</f>
        <v>144</v>
      </c>
      <c r="B132">
        <v>59521336</v>
      </c>
      <c r="C132">
        <v>59521767</v>
      </c>
      <c r="D132">
        <v>30515951</v>
      </c>
      <c r="E132">
        <v>30515945</v>
      </c>
      <c r="F132">
        <v>1</v>
      </c>
      <c r="G132">
        <v>30515945</v>
      </c>
      <c r="H132">
        <v>1</v>
      </c>
      <c r="I132" t="s">
        <v>564</v>
      </c>
      <c r="J132" t="s">
        <v>3</v>
      </c>
      <c r="K132" t="s">
        <v>565</v>
      </c>
      <c r="L132">
        <v>1191</v>
      </c>
      <c r="N132">
        <v>1013</v>
      </c>
      <c r="O132" t="s">
        <v>566</v>
      </c>
      <c r="P132" t="s">
        <v>566</v>
      </c>
      <c r="Q132">
        <v>1</v>
      </c>
      <c r="W132">
        <v>0</v>
      </c>
      <c r="X132">
        <v>476480486</v>
      </c>
      <c r="Y132">
        <f t="shared" si="32"/>
        <v>19.7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19.7</v>
      </c>
      <c r="AU132" t="s">
        <v>3</v>
      </c>
      <c r="AV132">
        <v>1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ROUND(AT132*Source!I144*AH132*AL132,2)</f>
        <v>0</v>
      </c>
      <c r="CV132">
        <f>ROUND(Y132*Source!I144,9)</f>
        <v>39.4</v>
      </c>
      <c r="CW132">
        <v>0</v>
      </c>
      <c r="CX132">
        <f>ROUND(Y132*Source!I144,9)</f>
        <v>39.4</v>
      </c>
      <c r="CY132">
        <f>AD132</f>
        <v>0</v>
      </c>
      <c r="CZ132">
        <f>AH132</f>
        <v>0</v>
      </c>
      <c r="DA132">
        <f>AL132</f>
        <v>1</v>
      </c>
      <c r="DB132">
        <f t="shared" si="33"/>
        <v>0</v>
      </c>
      <c r="DC132">
        <f t="shared" si="34"/>
        <v>0</v>
      </c>
      <c r="DD132" t="s">
        <v>3</v>
      </c>
      <c r="DE132" t="s">
        <v>3</v>
      </c>
      <c r="DF132">
        <f>ROUND(ROUND(AE132,2)*CX132,2)</f>
        <v>0</v>
      </c>
      <c r="DG132">
        <f t="shared" si="29"/>
        <v>0</v>
      </c>
      <c r="DH132">
        <f t="shared" si="30"/>
        <v>0</v>
      </c>
      <c r="DI132">
        <f t="shared" si="31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ROW(Source!A144)</f>
        <v>144</v>
      </c>
      <c r="B133">
        <v>59521336</v>
      </c>
      <c r="C133">
        <v>59521767</v>
      </c>
      <c r="D133">
        <v>30596074</v>
      </c>
      <c r="E133">
        <v>1</v>
      </c>
      <c r="F133">
        <v>1</v>
      </c>
      <c r="G133">
        <v>30515945</v>
      </c>
      <c r="H133">
        <v>2</v>
      </c>
      <c r="I133" t="s">
        <v>588</v>
      </c>
      <c r="J133" t="s">
        <v>589</v>
      </c>
      <c r="K133" t="s">
        <v>590</v>
      </c>
      <c r="L133">
        <v>1368</v>
      </c>
      <c r="N133">
        <v>1011</v>
      </c>
      <c r="O133" t="s">
        <v>401</v>
      </c>
      <c r="P133" t="s">
        <v>401</v>
      </c>
      <c r="Q133">
        <v>1</v>
      </c>
      <c r="W133">
        <v>0</v>
      </c>
      <c r="X133">
        <v>-1440889904</v>
      </c>
      <c r="Y133">
        <f t="shared" si="32"/>
        <v>0.98</v>
      </c>
      <c r="AA133">
        <v>0</v>
      </c>
      <c r="AB133">
        <v>1308.57</v>
      </c>
      <c r="AC133">
        <v>616.66</v>
      </c>
      <c r="AD133">
        <v>0</v>
      </c>
      <c r="AE133">
        <v>0</v>
      </c>
      <c r="AF133">
        <v>83.1</v>
      </c>
      <c r="AG133">
        <v>12.62</v>
      </c>
      <c r="AH133">
        <v>0</v>
      </c>
      <c r="AI133">
        <v>1</v>
      </c>
      <c r="AJ133">
        <v>15.04</v>
      </c>
      <c r="AK133">
        <v>46.67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0.98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ROUND(Y133*Source!I144*DO133,9)</f>
        <v>0</v>
      </c>
      <c r="CX133">
        <f>ROUND(Y133*Source!I144,9)</f>
        <v>1.96</v>
      </c>
      <c r="CY133">
        <f>AB133</f>
        <v>1308.57</v>
      </c>
      <c r="CZ133">
        <f>AF133</f>
        <v>83.1</v>
      </c>
      <c r="DA133">
        <f>AJ133</f>
        <v>15.04</v>
      </c>
      <c r="DB133">
        <f t="shared" si="33"/>
        <v>81.44</v>
      </c>
      <c r="DC133">
        <f t="shared" si="34"/>
        <v>12.37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2449.65</v>
      </c>
      <c r="DH133">
        <f>ROUND(ROUND(AG133*AK133,2)*CX133,2)</f>
        <v>1154.4000000000001</v>
      </c>
      <c r="DI133">
        <f t="shared" si="31"/>
        <v>0</v>
      </c>
      <c r="DJ133">
        <f>DG133</f>
        <v>2449.65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ROW(Source!A144)</f>
        <v>144</v>
      </c>
      <c r="B134">
        <v>59521336</v>
      </c>
      <c r="C134">
        <v>59521767</v>
      </c>
      <c r="D134">
        <v>30571983</v>
      </c>
      <c r="E134">
        <v>1</v>
      </c>
      <c r="F134">
        <v>1</v>
      </c>
      <c r="G134">
        <v>30515945</v>
      </c>
      <c r="H134">
        <v>3</v>
      </c>
      <c r="I134" t="s">
        <v>708</v>
      </c>
      <c r="J134" t="s">
        <v>709</v>
      </c>
      <c r="K134" t="s">
        <v>710</v>
      </c>
      <c r="L134">
        <v>1348</v>
      </c>
      <c r="N134">
        <v>1009</v>
      </c>
      <c r="O134" t="s">
        <v>169</v>
      </c>
      <c r="P134" t="s">
        <v>169</v>
      </c>
      <c r="Q134">
        <v>1000</v>
      </c>
      <c r="W134">
        <v>0</v>
      </c>
      <c r="X134">
        <v>-1225029185</v>
      </c>
      <c r="Y134">
        <f t="shared" si="32"/>
        <v>7.0000000000000001E-3</v>
      </c>
      <c r="AA134">
        <v>120224.71</v>
      </c>
      <c r="AB134">
        <v>0</v>
      </c>
      <c r="AC134">
        <v>0</v>
      </c>
      <c r="AD134">
        <v>0</v>
      </c>
      <c r="AE134">
        <v>9087.2800000000007</v>
      </c>
      <c r="AF134">
        <v>0</v>
      </c>
      <c r="AG134">
        <v>0</v>
      </c>
      <c r="AH134">
        <v>0</v>
      </c>
      <c r="AI134">
        <v>13.23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7.0000000000000001E-3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ROUND(Y134*Source!I144,9)</f>
        <v>1.4E-2</v>
      </c>
      <c r="CY134">
        <f>AA134</f>
        <v>120224.71</v>
      </c>
      <c r="CZ134">
        <f>AE134</f>
        <v>9087.2800000000007</v>
      </c>
      <c r="DA134">
        <f>AI134</f>
        <v>13.23</v>
      </c>
      <c r="DB134">
        <f t="shared" si="33"/>
        <v>63.61</v>
      </c>
      <c r="DC134">
        <f t="shared" si="34"/>
        <v>0</v>
      </c>
      <c r="DD134" t="s">
        <v>3</v>
      </c>
      <c r="DE134" t="s">
        <v>3</v>
      </c>
      <c r="DF134">
        <f>ROUND(ROUND(AE134*AI134,2)*CX134,2)</f>
        <v>1683.15</v>
      </c>
      <c r="DG134">
        <f>ROUND(ROUND(AF134,2)*CX134,2)</f>
        <v>0</v>
      </c>
      <c r="DH134">
        <f>ROUND(ROUND(AG134,2)*CX134,2)</f>
        <v>0</v>
      </c>
      <c r="DI134">
        <f t="shared" si="31"/>
        <v>0</v>
      </c>
      <c r="DJ134">
        <f>DF134</f>
        <v>1683.15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ROW(Source!A144)</f>
        <v>144</v>
      </c>
      <c r="B135">
        <v>59521336</v>
      </c>
      <c r="C135">
        <v>59521767</v>
      </c>
      <c r="D135">
        <v>30573516</v>
      </c>
      <c r="E135">
        <v>1</v>
      </c>
      <c r="F135">
        <v>1</v>
      </c>
      <c r="G135">
        <v>30515945</v>
      </c>
      <c r="H135">
        <v>3</v>
      </c>
      <c r="I135" t="s">
        <v>711</v>
      </c>
      <c r="J135" t="s">
        <v>712</v>
      </c>
      <c r="K135" t="s">
        <v>713</v>
      </c>
      <c r="L135">
        <v>1354</v>
      </c>
      <c r="N135">
        <v>1010</v>
      </c>
      <c r="O135" t="s">
        <v>137</v>
      </c>
      <c r="P135" t="s">
        <v>137</v>
      </c>
      <c r="Q135">
        <v>1</v>
      </c>
      <c r="W135">
        <v>0</v>
      </c>
      <c r="X135">
        <v>711838108</v>
      </c>
      <c r="Y135">
        <f t="shared" si="32"/>
        <v>2</v>
      </c>
      <c r="AA135">
        <v>167.48</v>
      </c>
      <c r="AB135">
        <v>0</v>
      </c>
      <c r="AC135">
        <v>0</v>
      </c>
      <c r="AD135">
        <v>0</v>
      </c>
      <c r="AE135">
        <v>167.48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</v>
      </c>
      <c r="AU135" t="s">
        <v>3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ROUND(Y135*Source!I144,9)</f>
        <v>4</v>
      </c>
      <c r="CY135">
        <f>AA135</f>
        <v>167.48</v>
      </c>
      <c r="CZ135">
        <f>AE135</f>
        <v>167.48</v>
      </c>
      <c r="DA135">
        <f>AI135</f>
        <v>1</v>
      </c>
      <c r="DB135">
        <f t="shared" si="33"/>
        <v>334.96</v>
      </c>
      <c r="DC135">
        <f t="shared" si="34"/>
        <v>0</v>
      </c>
      <c r="DD135" t="s">
        <v>3</v>
      </c>
      <c r="DE135" t="s">
        <v>3</v>
      </c>
      <c r="DF135">
        <f>ROUND(ROUND(AE135,2)*CX135,2)</f>
        <v>669.92</v>
      </c>
      <c r="DG135">
        <f>ROUND(ROUND(AF135,2)*CX135,2)</f>
        <v>0</v>
      </c>
      <c r="DH135">
        <f>ROUND(ROUND(AG135,2)*CX135,2)</f>
        <v>0</v>
      </c>
      <c r="DI135">
        <f t="shared" si="31"/>
        <v>0</v>
      </c>
      <c r="DJ135">
        <f>DF135</f>
        <v>669.92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ROW(Source!A144)</f>
        <v>144</v>
      </c>
      <c r="B136">
        <v>59521336</v>
      </c>
      <c r="C136">
        <v>59521767</v>
      </c>
      <c r="D136">
        <v>30571915</v>
      </c>
      <c r="E136">
        <v>1</v>
      </c>
      <c r="F136">
        <v>1</v>
      </c>
      <c r="G136">
        <v>30515945</v>
      </c>
      <c r="H136">
        <v>3</v>
      </c>
      <c r="I136" t="s">
        <v>714</v>
      </c>
      <c r="J136" t="s">
        <v>715</v>
      </c>
      <c r="K136" t="s">
        <v>716</v>
      </c>
      <c r="L136">
        <v>1348</v>
      </c>
      <c r="N136">
        <v>1009</v>
      </c>
      <c r="O136" t="s">
        <v>169</v>
      </c>
      <c r="P136" t="s">
        <v>169</v>
      </c>
      <c r="Q136">
        <v>1000</v>
      </c>
      <c r="W136">
        <v>0</v>
      </c>
      <c r="X136">
        <v>1052826961</v>
      </c>
      <c r="Y136">
        <f t="shared" si="32"/>
        <v>5.0000000000000001E-3</v>
      </c>
      <c r="AA136">
        <v>76749.77</v>
      </c>
      <c r="AB136">
        <v>0</v>
      </c>
      <c r="AC136">
        <v>0</v>
      </c>
      <c r="AD136">
        <v>0</v>
      </c>
      <c r="AE136">
        <v>9246.9599999999991</v>
      </c>
      <c r="AF136">
        <v>0</v>
      </c>
      <c r="AG136">
        <v>0</v>
      </c>
      <c r="AH136">
        <v>0</v>
      </c>
      <c r="AI136">
        <v>8.3000000000000007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5.0000000000000001E-3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ROUND(Y136*Source!I144,9)</f>
        <v>0.01</v>
      </c>
      <c r="CY136">
        <f>AA136</f>
        <v>76749.77</v>
      </c>
      <c r="CZ136">
        <f>AE136</f>
        <v>9246.9599999999991</v>
      </c>
      <c r="DA136">
        <f>AI136</f>
        <v>8.3000000000000007</v>
      </c>
      <c r="DB136">
        <f t="shared" si="33"/>
        <v>46.23</v>
      </c>
      <c r="DC136">
        <f t="shared" si="34"/>
        <v>0</v>
      </c>
      <c r="DD136" t="s">
        <v>3</v>
      </c>
      <c r="DE136" t="s">
        <v>3</v>
      </c>
      <c r="DF136">
        <f>ROUND(ROUND(AE136*AI136,2)*CX136,2)</f>
        <v>767.5</v>
      </c>
      <c r="DG136">
        <f>ROUND(ROUND(AF136,2)*CX136,2)</f>
        <v>0</v>
      </c>
      <c r="DH136">
        <f>ROUND(ROUND(AG136,2)*CX136,2)</f>
        <v>0</v>
      </c>
      <c r="DI136">
        <f t="shared" si="31"/>
        <v>0</v>
      </c>
      <c r="DJ136">
        <f>DF136</f>
        <v>767.5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ROW(Source!A144)</f>
        <v>144</v>
      </c>
      <c r="B137">
        <v>59521336</v>
      </c>
      <c r="C137">
        <v>59521767</v>
      </c>
      <c r="D137">
        <v>30584876</v>
      </c>
      <c r="E137">
        <v>1</v>
      </c>
      <c r="F137">
        <v>1</v>
      </c>
      <c r="G137">
        <v>30515945</v>
      </c>
      <c r="H137">
        <v>3</v>
      </c>
      <c r="I137" t="s">
        <v>717</v>
      </c>
      <c r="J137" t="s">
        <v>718</v>
      </c>
      <c r="K137" t="s">
        <v>719</v>
      </c>
      <c r="L137">
        <v>1356</v>
      </c>
      <c r="N137">
        <v>1010</v>
      </c>
      <c r="O137" t="s">
        <v>720</v>
      </c>
      <c r="P137" t="s">
        <v>720</v>
      </c>
      <c r="Q137">
        <v>1000</v>
      </c>
      <c r="W137">
        <v>0</v>
      </c>
      <c r="X137">
        <v>833010814</v>
      </c>
      <c r="Y137">
        <f t="shared" si="32"/>
        <v>3.0000000000000001E-3</v>
      </c>
      <c r="AA137">
        <v>1532.36</v>
      </c>
      <c r="AB137">
        <v>0</v>
      </c>
      <c r="AC137">
        <v>0</v>
      </c>
      <c r="AD137">
        <v>0</v>
      </c>
      <c r="AE137">
        <v>226.68</v>
      </c>
      <c r="AF137">
        <v>0</v>
      </c>
      <c r="AG137">
        <v>0</v>
      </c>
      <c r="AH137">
        <v>0</v>
      </c>
      <c r="AI137">
        <v>6.76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3.0000000000000001E-3</v>
      </c>
      <c r="AU137" t="s">
        <v>3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ROUND(Y137*Source!I144,9)</f>
        <v>6.0000000000000001E-3</v>
      </c>
      <c r="CY137">
        <f>AA137</f>
        <v>1532.36</v>
      </c>
      <c r="CZ137">
        <f>AE137</f>
        <v>226.68</v>
      </c>
      <c r="DA137">
        <f>AI137</f>
        <v>6.76</v>
      </c>
      <c r="DB137">
        <f t="shared" si="33"/>
        <v>0.68</v>
      </c>
      <c r="DC137">
        <f t="shared" si="34"/>
        <v>0</v>
      </c>
      <c r="DD137" t="s">
        <v>3</v>
      </c>
      <c r="DE137" t="s">
        <v>3</v>
      </c>
      <c r="DF137">
        <f>ROUND(ROUND(AE137*AI137,2)*CX137,2)</f>
        <v>9.19</v>
      </c>
      <c r="DG137">
        <f>ROUND(ROUND(AF137,2)*CX137,2)</f>
        <v>0</v>
      </c>
      <c r="DH137">
        <f>ROUND(ROUND(AG137,2)*CX137,2)</f>
        <v>0</v>
      </c>
      <c r="DI137">
        <f t="shared" si="31"/>
        <v>0</v>
      </c>
      <c r="DJ137">
        <f>DF137</f>
        <v>9.19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ROW(Source!A145)</f>
        <v>145</v>
      </c>
      <c r="B138">
        <v>59521336</v>
      </c>
      <c r="C138">
        <v>59521774</v>
      </c>
      <c r="D138">
        <v>30515951</v>
      </c>
      <c r="E138">
        <v>30515945</v>
      </c>
      <c r="F138">
        <v>1</v>
      </c>
      <c r="G138">
        <v>30515945</v>
      </c>
      <c r="H138">
        <v>1</v>
      </c>
      <c r="I138" t="s">
        <v>564</v>
      </c>
      <c r="J138" t="s">
        <v>3</v>
      </c>
      <c r="K138" t="s">
        <v>565</v>
      </c>
      <c r="L138">
        <v>1191</v>
      </c>
      <c r="N138">
        <v>1013</v>
      </c>
      <c r="O138" t="s">
        <v>566</v>
      </c>
      <c r="P138" t="s">
        <v>566</v>
      </c>
      <c r="Q138">
        <v>1</v>
      </c>
      <c r="W138">
        <v>0</v>
      </c>
      <c r="X138">
        <v>476480486</v>
      </c>
      <c r="Y138">
        <f t="shared" si="32"/>
        <v>50.5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50.5</v>
      </c>
      <c r="AU138" t="s">
        <v>3</v>
      </c>
      <c r="AV138">
        <v>1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ROUND(AT138*Source!I145*AH138*AL138,2)</f>
        <v>0</v>
      </c>
      <c r="CV138">
        <f>ROUND(Y138*Source!I145,9)</f>
        <v>0.36359999999999998</v>
      </c>
      <c r="CW138">
        <v>0</v>
      </c>
      <c r="CX138">
        <f>ROUND(Y138*Source!I145,9)</f>
        <v>0.36359999999999998</v>
      </c>
      <c r="CY138">
        <f>AD138</f>
        <v>0</v>
      </c>
      <c r="CZ138">
        <f>AH138</f>
        <v>0</v>
      </c>
      <c r="DA138">
        <f>AL138</f>
        <v>1</v>
      </c>
      <c r="DB138">
        <f t="shared" si="33"/>
        <v>0</v>
      </c>
      <c r="DC138">
        <f t="shared" si="34"/>
        <v>0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0</v>
      </c>
      <c r="DH138">
        <f>ROUND(ROUND(AG138,2)*CX138,2)</f>
        <v>0</v>
      </c>
      <c r="DI138">
        <f t="shared" si="31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ROW(Source!A145)</f>
        <v>145</v>
      </c>
      <c r="B139">
        <v>59521336</v>
      </c>
      <c r="C139">
        <v>59521774</v>
      </c>
      <c r="D139">
        <v>30595799</v>
      </c>
      <c r="E139">
        <v>1</v>
      </c>
      <c r="F139">
        <v>1</v>
      </c>
      <c r="G139">
        <v>30515945</v>
      </c>
      <c r="H139">
        <v>2</v>
      </c>
      <c r="I139" t="s">
        <v>721</v>
      </c>
      <c r="J139" t="s">
        <v>722</v>
      </c>
      <c r="K139" t="s">
        <v>723</v>
      </c>
      <c r="L139">
        <v>1368</v>
      </c>
      <c r="N139">
        <v>1011</v>
      </c>
      <c r="O139" t="s">
        <v>401</v>
      </c>
      <c r="P139" t="s">
        <v>401</v>
      </c>
      <c r="Q139">
        <v>1</v>
      </c>
      <c r="W139">
        <v>0</v>
      </c>
      <c r="X139">
        <v>1369211896</v>
      </c>
      <c r="Y139">
        <f t="shared" si="32"/>
        <v>6.25</v>
      </c>
      <c r="AA139">
        <v>0</v>
      </c>
      <c r="AB139">
        <v>73.180000000000007</v>
      </c>
      <c r="AC139">
        <v>0</v>
      </c>
      <c r="AD139">
        <v>0</v>
      </c>
      <c r="AE139">
        <v>0</v>
      </c>
      <c r="AF139">
        <v>6.46</v>
      </c>
      <c r="AG139">
        <v>0</v>
      </c>
      <c r="AH139">
        <v>0</v>
      </c>
      <c r="AI139">
        <v>1</v>
      </c>
      <c r="AJ139">
        <v>10.82</v>
      </c>
      <c r="AK139">
        <v>46.67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6.25</v>
      </c>
      <c r="AU139" t="s">
        <v>3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ROUND(Y139*Source!I145*DO139,9)</f>
        <v>0</v>
      </c>
      <c r="CX139">
        <f>ROUND(Y139*Source!I145,9)</f>
        <v>4.4999999999999998E-2</v>
      </c>
      <c r="CY139">
        <f>AB139</f>
        <v>73.180000000000007</v>
      </c>
      <c r="CZ139">
        <f>AF139</f>
        <v>6.46</v>
      </c>
      <c r="DA139">
        <f>AJ139</f>
        <v>10.82</v>
      </c>
      <c r="DB139">
        <f t="shared" si="33"/>
        <v>40.380000000000003</v>
      </c>
      <c r="DC139">
        <f t="shared" si="34"/>
        <v>0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3.15</v>
      </c>
      <c r="DH139">
        <f>ROUND(ROUND(AG139*AK139,2)*CX139,2)</f>
        <v>0</v>
      </c>
      <c r="DI139">
        <f t="shared" si="31"/>
        <v>0</v>
      </c>
      <c r="DJ139">
        <f>DG139</f>
        <v>3.15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ROW(Source!A145)</f>
        <v>145</v>
      </c>
      <c r="B140">
        <v>59521336</v>
      </c>
      <c r="C140">
        <v>59521774</v>
      </c>
      <c r="D140">
        <v>30596074</v>
      </c>
      <c r="E140">
        <v>1</v>
      </c>
      <c r="F140">
        <v>1</v>
      </c>
      <c r="G140">
        <v>30515945</v>
      </c>
      <c r="H140">
        <v>2</v>
      </c>
      <c r="I140" t="s">
        <v>588</v>
      </c>
      <c r="J140" t="s">
        <v>589</v>
      </c>
      <c r="K140" t="s">
        <v>590</v>
      </c>
      <c r="L140">
        <v>1368</v>
      </c>
      <c r="N140">
        <v>1011</v>
      </c>
      <c r="O140" t="s">
        <v>401</v>
      </c>
      <c r="P140" t="s">
        <v>401</v>
      </c>
      <c r="Q140">
        <v>1</v>
      </c>
      <c r="W140">
        <v>0</v>
      </c>
      <c r="X140">
        <v>-1440889904</v>
      </c>
      <c r="Y140">
        <f t="shared" si="32"/>
        <v>0.2</v>
      </c>
      <c r="AA140">
        <v>0</v>
      </c>
      <c r="AB140">
        <v>1308.57</v>
      </c>
      <c r="AC140">
        <v>616.66</v>
      </c>
      <c r="AD140">
        <v>0</v>
      </c>
      <c r="AE140">
        <v>0</v>
      </c>
      <c r="AF140">
        <v>83.1</v>
      </c>
      <c r="AG140">
        <v>12.62</v>
      </c>
      <c r="AH140">
        <v>0</v>
      </c>
      <c r="AI140">
        <v>1</v>
      </c>
      <c r="AJ140">
        <v>15.04</v>
      </c>
      <c r="AK140">
        <v>46.67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ROUND(Y140*Source!I145*DO140,9)</f>
        <v>0</v>
      </c>
      <c r="CX140">
        <f>ROUND(Y140*Source!I145,9)</f>
        <v>1.4400000000000001E-3</v>
      </c>
      <c r="CY140">
        <f>AB140</f>
        <v>1308.57</v>
      </c>
      <c r="CZ140">
        <f>AF140</f>
        <v>83.1</v>
      </c>
      <c r="DA140">
        <f>AJ140</f>
        <v>15.04</v>
      </c>
      <c r="DB140">
        <f t="shared" si="33"/>
        <v>16.62</v>
      </c>
      <c r="DC140">
        <f t="shared" si="34"/>
        <v>2.52</v>
      </c>
      <c r="DD140" t="s">
        <v>3</v>
      </c>
      <c r="DE140" t="s">
        <v>3</v>
      </c>
      <c r="DF140">
        <f>ROUND(ROUND(AE140,2)*CX140,2)</f>
        <v>0</v>
      </c>
      <c r="DG140">
        <f>ROUND(ROUND(AF140*AJ140,2)*CX140,2)</f>
        <v>1.8</v>
      </c>
      <c r="DH140">
        <f>ROUND(ROUND(AG140*AK140,2)*CX140,2)</f>
        <v>0.85</v>
      </c>
      <c r="DI140">
        <f t="shared" si="31"/>
        <v>0</v>
      </c>
      <c r="DJ140">
        <f>DG140</f>
        <v>1.8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ROW(Source!A145)</f>
        <v>145</v>
      </c>
      <c r="B141">
        <v>59521336</v>
      </c>
      <c r="C141">
        <v>59521774</v>
      </c>
      <c r="D141">
        <v>30596149</v>
      </c>
      <c r="E141">
        <v>1</v>
      </c>
      <c r="F141">
        <v>1</v>
      </c>
      <c r="G141">
        <v>30515945</v>
      </c>
      <c r="H141">
        <v>2</v>
      </c>
      <c r="I141" t="s">
        <v>724</v>
      </c>
      <c r="J141" t="s">
        <v>725</v>
      </c>
      <c r="K141" t="s">
        <v>726</v>
      </c>
      <c r="L141">
        <v>1368</v>
      </c>
      <c r="N141">
        <v>1011</v>
      </c>
      <c r="O141" t="s">
        <v>401</v>
      </c>
      <c r="P141" t="s">
        <v>401</v>
      </c>
      <c r="Q141">
        <v>1</v>
      </c>
      <c r="W141">
        <v>0</v>
      </c>
      <c r="X141">
        <v>1296277250</v>
      </c>
      <c r="Y141">
        <f t="shared" si="32"/>
        <v>5.93</v>
      </c>
      <c r="AA141">
        <v>0</v>
      </c>
      <c r="AB141">
        <v>645.71</v>
      </c>
      <c r="AC141">
        <v>546.29</v>
      </c>
      <c r="AD141">
        <v>0</v>
      </c>
      <c r="AE141">
        <v>0</v>
      </c>
      <c r="AF141">
        <v>22.01</v>
      </c>
      <c r="AG141">
        <v>11.18</v>
      </c>
      <c r="AH141">
        <v>0</v>
      </c>
      <c r="AI141">
        <v>1</v>
      </c>
      <c r="AJ141">
        <v>28.02</v>
      </c>
      <c r="AK141">
        <v>46.67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5.93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ROUND(Y141*Source!I145*DO141,9)</f>
        <v>0</v>
      </c>
      <c r="CX141">
        <f>ROUND(Y141*Source!I145,9)</f>
        <v>4.2695999999999998E-2</v>
      </c>
      <c r="CY141">
        <f>AB141</f>
        <v>645.71</v>
      </c>
      <c r="CZ141">
        <f>AF141</f>
        <v>22.01</v>
      </c>
      <c r="DA141">
        <f>AJ141</f>
        <v>28.02</v>
      </c>
      <c r="DB141">
        <f t="shared" si="33"/>
        <v>130.52000000000001</v>
      </c>
      <c r="DC141">
        <f t="shared" si="34"/>
        <v>66.3</v>
      </c>
      <c r="DD141" t="s">
        <v>3</v>
      </c>
      <c r="DE141" t="s">
        <v>3</v>
      </c>
      <c r="DF141">
        <f>ROUND(ROUND(AE141,2)*CX141,2)</f>
        <v>0</v>
      </c>
      <c r="DG141">
        <f>ROUND(ROUND(AF141*AJ141,2)*CX141,2)</f>
        <v>26.33</v>
      </c>
      <c r="DH141">
        <f>ROUND(ROUND(AG141*AK141,2)*CX141,2)</f>
        <v>22.28</v>
      </c>
      <c r="DI141">
        <f t="shared" si="31"/>
        <v>0</v>
      </c>
      <c r="DJ141">
        <f>DG141</f>
        <v>26.33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ROW(Source!A145)</f>
        <v>145</v>
      </c>
      <c r="B142">
        <v>59521336</v>
      </c>
      <c r="C142">
        <v>59521774</v>
      </c>
      <c r="D142">
        <v>30572504</v>
      </c>
      <c r="E142">
        <v>1</v>
      </c>
      <c r="F142">
        <v>1</v>
      </c>
      <c r="G142">
        <v>30515945</v>
      </c>
      <c r="H142">
        <v>3</v>
      </c>
      <c r="I142" t="s">
        <v>641</v>
      </c>
      <c r="J142" t="s">
        <v>642</v>
      </c>
      <c r="K142" t="s">
        <v>643</v>
      </c>
      <c r="L142">
        <v>1346</v>
      </c>
      <c r="N142">
        <v>1009</v>
      </c>
      <c r="O142" t="s">
        <v>250</v>
      </c>
      <c r="P142" t="s">
        <v>250</v>
      </c>
      <c r="Q142">
        <v>1</v>
      </c>
      <c r="W142">
        <v>0</v>
      </c>
      <c r="X142">
        <v>1247009049</v>
      </c>
      <c r="Y142">
        <f t="shared" si="32"/>
        <v>1.36</v>
      </c>
      <c r="AA142">
        <v>87.91</v>
      </c>
      <c r="AB142">
        <v>0</v>
      </c>
      <c r="AC142">
        <v>0</v>
      </c>
      <c r="AD142">
        <v>0</v>
      </c>
      <c r="AE142">
        <v>29.9</v>
      </c>
      <c r="AF142">
        <v>0</v>
      </c>
      <c r="AG142">
        <v>0</v>
      </c>
      <c r="AH142">
        <v>0</v>
      </c>
      <c r="AI142">
        <v>2.94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1.36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ROUND(Y142*Source!I145,9)</f>
        <v>9.7920000000000004E-3</v>
      </c>
      <c r="CY142">
        <f>AA142</f>
        <v>87.91</v>
      </c>
      <c r="CZ142">
        <f>AE142</f>
        <v>29.9</v>
      </c>
      <c r="DA142">
        <f>AI142</f>
        <v>2.94</v>
      </c>
      <c r="DB142">
        <f t="shared" si="33"/>
        <v>40.659999999999997</v>
      </c>
      <c r="DC142">
        <f t="shared" si="34"/>
        <v>0</v>
      </c>
      <c r="DD142" t="s">
        <v>3</v>
      </c>
      <c r="DE142" t="s">
        <v>3</v>
      </c>
      <c r="DF142">
        <f>ROUND(ROUND(AE142*AI142,2)*CX142,2)</f>
        <v>0.86</v>
      </c>
      <c r="DG142">
        <f t="shared" ref="DG142:DG147" si="35">ROUND(ROUND(AF142,2)*CX142,2)</f>
        <v>0</v>
      </c>
      <c r="DH142">
        <f t="shared" ref="DH142:DH147" si="36">ROUND(ROUND(AG142,2)*CX142,2)</f>
        <v>0</v>
      </c>
      <c r="DI142">
        <f t="shared" si="31"/>
        <v>0</v>
      </c>
      <c r="DJ142">
        <f>DF142</f>
        <v>0.86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ROW(Source!A145)</f>
        <v>145</v>
      </c>
      <c r="B143">
        <v>59521336</v>
      </c>
      <c r="C143">
        <v>59521774</v>
      </c>
      <c r="D143">
        <v>30572587</v>
      </c>
      <c r="E143">
        <v>1</v>
      </c>
      <c r="F143">
        <v>1</v>
      </c>
      <c r="G143">
        <v>30515945</v>
      </c>
      <c r="H143">
        <v>3</v>
      </c>
      <c r="I143" t="s">
        <v>727</v>
      </c>
      <c r="J143" t="s">
        <v>728</v>
      </c>
      <c r="K143" t="s">
        <v>729</v>
      </c>
      <c r="L143">
        <v>1339</v>
      </c>
      <c r="N143">
        <v>1007</v>
      </c>
      <c r="O143" t="s">
        <v>70</v>
      </c>
      <c r="P143" t="s">
        <v>70</v>
      </c>
      <c r="Q143">
        <v>1</v>
      </c>
      <c r="W143">
        <v>0</v>
      </c>
      <c r="X143">
        <v>1276367710</v>
      </c>
      <c r="Y143">
        <f t="shared" si="32"/>
        <v>0.44</v>
      </c>
      <c r="AA143">
        <v>346.32</v>
      </c>
      <c r="AB143">
        <v>0</v>
      </c>
      <c r="AC143">
        <v>0</v>
      </c>
      <c r="AD143">
        <v>0</v>
      </c>
      <c r="AE143">
        <v>23.4</v>
      </c>
      <c r="AF143">
        <v>0</v>
      </c>
      <c r="AG143">
        <v>0</v>
      </c>
      <c r="AH143">
        <v>0</v>
      </c>
      <c r="AI143">
        <v>14.8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0.44</v>
      </c>
      <c r="AU143" t="s">
        <v>3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ROUND(Y143*Source!I145,9)</f>
        <v>3.1679999999999998E-3</v>
      </c>
      <c r="CY143">
        <f>AA143</f>
        <v>346.32</v>
      </c>
      <c r="CZ143">
        <f>AE143</f>
        <v>23.4</v>
      </c>
      <c r="DA143">
        <f>AI143</f>
        <v>14.8</v>
      </c>
      <c r="DB143">
        <f t="shared" si="33"/>
        <v>10.3</v>
      </c>
      <c r="DC143">
        <f t="shared" si="34"/>
        <v>0</v>
      </c>
      <c r="DD143" t="s">
        <v>3</v>
      </c>
      <c r="DE143" t="s">
        <v>3</v>
      </c>
      <c r="DF143">
        <f>ROUND(ROUND(AE143*AI143,2)*CX143,2)</f>
        <v>1.1000000000000001</v>
      </c>
      <c r="DG143">
        <f t="shared" si="35"/>
        <v>0</v>
      </c>
      <c r="DH143">
        <f t="shared" si="36"/>
        <v>0</v>
      </c>
      <c r="DI143">
        <f t="shared" si="31"/>
        <v>0</v>
      </c>
      <c r="DJ143">
        <f>DF143</f>
        <v>1.1000000000000001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ROW(Source!A145)</f>
        <v>145</v>
      </c>
      <c r="B144">
        <v>59521336</v>
      </c>
      <c r="C144">
        <v>59521774</v>
      </c>
      <c r="D144">
        <v>30572591</v>
      </c>
      <c r="E144">
        <v>1</v>
      </c>
      <c r="F144">
        <v>1</v>
      </c>
      <c r="G144">
        <v>30515945</v>
      </c>
      <c r="H144">
        <v>3</v>
      </c>
      <c r="I144" t="s">
        <v>730</v>
      </c>
      <c r="J144" t="s">
        <v>731</v>
      </c>
      <c r="K144" t="s">
        <v>732</v>
      </c>
      <c r="L144">
        <v>1348</v>
      </c>
      <c r="N144">
        <v>1009</v>
      </c>
      <c r="O144" t="s">
        <v>169</v>
      </c>
      <c r="P144" t="s">
        <v>169</v>
      </c>
      <c r="Q144">
        <v>1000</v>
      </c>
      <c r="W144">
        <v>0</v>
      </c>
      <c r="X144">
        <v>1534553938</v>
      </c>
      <c r="Y144">
        <f t="shared" si="32"/>
        <v>3.0000000000000001E-5</v>
      </c>
      <c r="AA144">
        <v>157752.20000000001</v>
      </c>
      <c r="AB144">
        <v>0</v>
      </c>
      <c r="AC144">
        <v>0</v>
      </c>
      <c r="AD144">
        <v>0</v>
      </c>
      <c r="AE144">
        <v>8596.85</v>
      </c>
      <c r="AF144">
        <v>0</v>
      </c>
      <c r="AG144">
        <v>0</v>
      </c>
      <c r="AH144">
        <v>0</v>
      </c>
      <c r="AI144">
        <v>18.350000000000001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3.0000000000000001E-5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ROUND(Y144*Source!I145,9)</f>
        <v>2.16E-7</v>
      </c>
      <c r="CY144">
        <f>AA144</f>
        <v>157752.20000000001</v>
      </c>
      <c r="CZ144">
        <f>AE144</f>
        <v>8596.85</v>
      </c>
      <c r="DA144">
        <f>AI144</f>
        <v>18.350000000000001</v>
      </c>
      <c r="DB144">
        <f t="shared" si="33"/>
        <v>0.26</v>
      </c>
      <c r="DC144">
        <f t="shared" si="34"/>
        <v>0</v>
      </c>
      <c r="DD144" t="s">
        <v>3</v>
      </c>
      <c r="DE144" t="s">
        <v>3</v>
      </c>
      <c r="DF144">
        <f>ROUND(ROUND(AE144*AI144,2)*CX144,2)</f>
        <v>0.03</v>
      </c>
      <c r="DG144">
        <f t="shared" si="35"/>
        <v>0</v>
      </c>
      <c r="DH144">
        <f t="shared" si="36"/>
        <v>0</v>
      </c>
      <c r="DI144">
        <f t="shared" si="31"/>
        <v>0</v>
      </c>
      <c r="DJ144">
        <f>DF144</f>
        <v>0.03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ROW(Source!A145)</f>
        <v>145</v>
      </c>
      <c r="B145">
        <v>59521336</v>
      </c>
      <c r="C145">
        <v>59521774</v>
      </c>
      <c r="D145">
        <v>43326257</v>
      </c>
      <c r="E145">
        <v>1</v>
      </c>
      <c r="F145">
        <v>1</v>
      </c>
      <c r="G145">
        <v>30515945</v>
      </c>
      <c r="H145">
        <v>3</v>
      </c>
      <c r="I145" t="s">
        <v>733</v>
      </c>
      <c r="J145" t="s">
        <v>734</v>
      </c>
      <c r="K145" t="s">
        <v>735</v>
      </c>
      <c r="L145">
        <v>1348</v>
      </c>
      <c r="N145">
        <v>1009</v>
      </c>
      <c r="O145" t="s">
        <v>169</v>
      </c>
      <c r="P145" t="s">
        <v>169</v>
      </c>
      <c r="Q145">
        <v>1000</v>
      </c>
      <c r="W145">
        <v>0</v>
      </c>
      <c r="X145">
        <v>-338427349</v>
      </c>
      <c r="Y145">
        <f t="shared" si="32"/>
        <v>1.2999999999999999E-4</v>
      </c>
      <c r="AA145">
        <v>451281.49</v>
      </c>
      <c r="AB145">
        <v>0</v>
      </c>
      <c r="AC145">
        <v>0</v>
      </c>
      <c r="AD145">
        <v>0</v>
      </c>
      <c r="AE145">
        <v>38018.660000000003</v>
      </c>
      <c r="AF145">
        <v>0</v>
      </c>
      <c r="AG145">
        <v>0</v>
      </c>
      <c r="AH145">
        <v>0</v>
      </c>
      <c r="AI145">
        <v>11.87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1.2999999999999999E-4</v>
      </c>
      <c r="AU145" t="s">
        <v>3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ROUND(Y145*Source!I145,9)</f>
        <v>9.3600000000000002E-7</v>
      </c>
      <c r="CY145">
        <f>AA145</f>
        <v>451281.49</v>
      </c>
      <c r="CZ145">
        <f>AE145</f>
        <v>38018.660000000003</v>
      </c>
      <c r="DA145">
        <f>AI145</f>
        <v>11.87</v>
      </c>
      <c r="DB145">
        <f t="shared" si="33"/>
        <v>4.9400000000000004</v>
      </c>
      <c r="DC145">
        <f t="shared" si="34"/>
        <v>0</v>
      </c>
      <c r="DD145" t="s">
        <v>3</v>
      </c>
      <c r="DE145" t="s">
        <v>3</v>
      </c>
      <c r="DF145">
        <f>ROUND(ROUND(AE145*AI145,2)*CX145,2)</f>
        <v>0.42</v>
      </c>
      <c r="DG145">
        <f t="shared" si="35"/>
        <v>0</v>
      </c>
      <c r="DH145">
        <f t="shared" si="36"/>
        <v>0</v>
      </c>
      <c r="DI145">
        <f t="shared" si="31"/>
        <v>0</v>
      </c>
      <c r="DJ145">
        <f>DF145</f>
        <v>0.42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ROW(Source!A145)</f>
        <v>145</v>
      </c>
      <c r="B146">
        <v>59521336</v>
      </c>
      <c r="C146">
        <v>59521774</v>
      </c>
      <c r="D146">
        <v>30574706</v>
      </c>
      <c r="E146">
        <v>1</v>
      </c>
      <c r="F146">
        <v>1</v>
      </c>
      <c r="G146">
        <v>30515945</v>
      </c>
      <c r="H146">
        <v>3</v>
      </c>
      <c r="I146" t="s">
        <v>736</v>
      </c>
      <c r="J146" t="s">
        <v>737</v>
      </c>
      <c r="K146" t="s">
        <v>738</v>
      </c>
      <c r="L146">
        <v>1346</v>
      </c>
      <c r="N146">
        <v>1009</v>
      </c>
      <c r="O146" t="s">
        <v>250</v>
      </c>
      <c r="P146" t="s">
        <v>250</v>
      </c>
      <c r="Q146">
        <v>1</v>
      </c>
      <c r="W146">
        <v>0</v>
      </c>
      <c r="X146">
        <v>-1897463506</v>
      </c>
      <c r="Y146">
        <f t="shared" si="32"/>
        <v>0.18</v>
      </c>
      <c r="AA146">
        <v>696</v>
      </c>
      <c r="AB146">
        <v>0</v>
      </c>
      <c r="AC146">
        <v>0</v>
      </c>
      <c r="AD146">
        <v>0</v>
      </c>
      <c r="AE146">
        <v>73.34</v>
      </c>
      <c r="AF146">
        <v>0</v>
      </c>
      <c r="AG146">
        <v>0</v>
      </c>
      <c r="AH146">
        <v>0</v>
      </c>
      <c r="AI146">
        <v>9.49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0.18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ROUND(Y146*Source!I145,9)</f>
        <v>1.2960000000000001E-3</v>
      </c>
      <c r="CY146">
        <f>AA146</f>
        <v>696</v>
      </c>
      <c r="CZ146">
        <f>AE146</f>
        <v>73.34</v>
      </c>
      <c r="DA146">
        <f>AI146</f>
        <v>9.49</v>
      </c>
      <c r="DB146">
        <f t="shared" si="33"/>
        <v>13.2</v>
      </c>
      <c r="DC146">
        <f t="shared" si="34"/>
        <v>0</v>
      </c>
      <c r="DD146" t="s">
        <v>3</v>
      </c>
      <c r="DE146" t="s">
        <v>3</v>
      </c>
      <c r="DF146">
        <f>ROUND(ROUND(AE146*AI146,2)*CX146,2)</f>
        <v>0.9</v>
      </c>
      <c r="DG146">
        <f t="shared" si="35"/>
        <v>0</v>
      </c>
      <c r="DH146">
        <f t="shared" si="36"/>
        <v>0</v>
      </c>
      <c r="DI146">
        <f t="shared" si="31"/>
        <v>0</v>
      </c>
      <c r="DJ146">
        <f>DF146</f>
        <v>0.9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ROW(Source!A146)</f>
        <v>146</v>
      </c>
      <c r="B147">
        <v>59521336</v>
      </c>
      <c r="C147">
        <v>59521784</v>
      </c>
      <c r="D147">
        <v>30515951</v>
      </c>
      <c r="E147">
        <v>30515945</v>
      </c>
      <c r="F147">
        <v>1</v>
      </c>
      <c r="G147">
        <v>30515945</v>
      </c>
      <c r="H147">
        <v>1</v>
      </c>
      <c r="I147" t="s">
        <v>564</v>
      </c>
      <c r="J147" t="s">
        <v>3</v>
      </c>
      <c r="K147" t="s">
        <v>565</v>
      </c>
      <c r="L147">
        <v>1191</v>
      </c>
      <c r="N147">
        <v>1013</v>
      </c>
      <c r="O147" t="s">
        <v>566</v>
      </c>
      <c r="P147" t="s">
        <v>566</v>
      </c>
      <c r="Q147">
        <v>1</v>
      </c>
      <c r="W147">
        <v>0</v>
      </c>
      <c r="X147">
        <v>476480486</v>
      </c>
      <c r="Y147">
        <f t="shared" si="32"/>
        <v>80.3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80.3</v>
      </c>
      <c r="AU147" t="s">
        <v>3</v>
      </c>
      <c r="AV147">
        <v>1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ROUND(AT147*Source!I146*AH147*AL147,2)</f>
        <v>0</v>
      </c>
      <c r="CV147">
        <f>ROUND(Y147*Source!I146,9)</f>
        <v>0.77890999999999999</v>
      </c>
      <c r="CW147">
        <v>0</v>
      </c>
      <c r="CX147">
        <f>ROUND(Y147*Source!I146,9)</f>
        <v>0.77890999999999999</v>
      </c>
      <c r="CY147">
        <f>AD147</f>
        <v>0</v>
      </c>
      <c r="CZ147">
        <f>AH147</f>
        <v>0</v>
      </c>
      <c r="DA147">
        <f>AL147</f>
        <v>1</v>
      </c>
      <c r="DB147">
        <f t="shared" si="33"/>
        <v>0</v>
      </c>
      <c r="DC147">
        <f t="shared" si="34"/>
        <v>0</v>
      </c>
      <c r="DD147" t="s">
        <v>3</v>
      </c>
      <c r="DE147" t="s">
        <v>3</v>
      </c>
      <c r="DF147">
        <f>ROUND(ROUND(AE147,2)*CX147,2)</f>
        <v>0</v>
      </c>
      <c r="DG147">
        <f t="shared" si="35"/>
        <v>0</v>
      </c>
      <c r="DH147">
        <f t="shared" si="36"/>
        <v>0</v>
      </c>
      <c r="DI147">
        <f t="shared" si="31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ROW(Source!A146)</f>
        <v>146</v>
      </c>
      <c r="B148">
        <v>59521336</v>
      </c>
      <c r="C148">
        <v>59521784</v>
      </c>
      <c r="D148">
        <v>30595799</v>
      </c>
      <c r="E148">
        <v>1</v>
      </c>
      <c r="F148">
        <v>1</v>
      </c>
      <c r="G148">
        <v>30515945</v>
      </c>
      <c r="H148">
        <v>2</v>
      </c>
      <c r="I148" t="s">
        <v>721</v>
      </c>
      <c r="J148" t="s">
        <v>722</v>
      </c>
      <c r="K148" t="s">
        <v>723</v>
      </c>
      <c r="L148">
        <v>1368</v>
      </c>
      <c r="N148">
        <v>1011</v>
      </c>
      <c r="O148" t="s">
        <v>401</v>
      </c>
      <c r="P148" t="s">
        <v>401</v>
      </c>
      <c r="Q148">
        <v>1</v>
      </c>
      <c r="W148">
        <v>0</v>
      </c>
      <c r="X148">
        <v>1369211896</v>
      </c>
      <c r="Y148">
        <f t="shared" si="32"/>
        <v>12.3</v>
      </c>
      <c r="AA148">
        <v>0</v>
      </c>
      <c r="AB148">
        <v>73.180000000000007</v>
      </c>
      <c r="AC148">
        <v>0</v>
      </c>
      <c r="AD148">
        <v>0</v>
      </c>
      <c r="AE148">
        <v>0</v>
      </c>
      <c r="AF148">
        <v>6.46</v>
      </c>
      <c r="AG148">
        <v>0</v>
      </c>
      <c r="AH148">
        <v>0</v>
      </c>
      <c r="AI148">
        <v>1</v>
      </c>
      <c r="AJ148">
        <v>10.82</v>
      </c>
      <c r="AK148">
        <v>46.67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12.3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ROUND(Y148*Source!I146*DO148,9)</f>
        <v>0</v>
      </c>
      <c r="CX148">
        <f>ROUND(Y148*Source!I146,9)</f>
        <v>0.11931</v>
      </c>
      <c r="CY148">
        <f>AB148</f>
        <v>73.180000000000007</v>
      </c>
      <c r="CZ148">
        <f>AF148</f>
        <v>6.46</v>
      </c>
      <c r="DA148">
        <f>AJ148</f>
        <v>10.82</v>
      </c>
      <c r="DB148">
        <f t="shared" si="33"/>
        <v>79.459999999999994</v>
      </c>
      <c r="DC148">
        <f t="shared" si="34"/>
        <v>0</v>
      </c>
      <c r="DD148" t="s">
        <v>3</v>
      </c>
      <c r="DE148" t="s">
        <v>3</v>
      </c>
      <c r="DF148">
        <f>ROUND(ROUND(AE148,2)*CX148,2)</f>
        <v>0</v>
      </c>
      <c r="DG148">
        <f>ROUND(ROUND(AF148*AJ148,2)*CX148,2)</f>
        <v>8.34</v>
      </c>
      <c r="DH148">
        <f>ROUND(ROUND(AG148*AK148,2)*CX148,2)</f>
        <v>0</v>
      </c>
      <c r="DI148">
        <f t="shared" si="31"/>
        <v>0</v>
      </c>
      <c r="DJ148">
        <f>DG148</f>
        <v>8.34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ROW(Source!A146)</f>
        <v>146</v>
      </c>
      <c r="B149">
        <v>59521336</v>
      </c>
      <c r="C149">
        <v>59521784</v>
      </c>
      <c r="D149">
        <v>30596074</v>
      </c>
      <c r="E149">
        <v>1</v>
      </c>
      <c r="F149">
        <v>1</v>
      </c>
      <c r="G149">
        <v>30515945</v>
      </c>
      <c r="H149">
        <v>2</v>
      </c>
      <c r="I149" t="s">
        <v>588</v>
      </c>
      <c r="J149" t="s">
        <v>589</v>
      </c>
      <c r="K149" t="s">
        <v>590</v>
      </c>
      <c r="L149">
        <v>1368</v>
      </c>
      <c r="N149">
        <v>1011</v>
      </c>
      <c r="O149" t="s">
        <v>401</v>
      </c>
      <c r="P149" t="s">
        <v>401</v>
      </c>
      <c r="Q149">
        <v>1</v>
      </c>
      <c r="W149">
        <v>0</v>
      </c>
      <c r="X149">
        <v>-1440889904</v>
      </c>
      <c r="Y149">
        <f t="shared" si="32"/>
        <v>0.73</v>
      </c>
      <c r="AA149">
        <v>0</v>
      </c>
      <c r="AB149">
        <v>1308.57</v>
      </c>
      <c r="AC149">
        <v>616.66</v>
      </c>
      <c r="AD149">
        <v>0</v>
      </c>
      <c r="AE149">
        <v>0</v>
      </c>
      <c r="AF149">
        <v>83.1</v>
      </c>
      <c r="AG149">
        <v>12.62</v>
      </c>
      <c r="AH149">
        <v>0</v>
      </c>
      <c r="AI149">
        <v>1</v>
      </c>
      <c r="AJ149">
        <v>15.04</v>
      </c>
      <c r="AK149">
        <v>46.67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0.73</v>
      </c>
      <c r="AU149" t="s">
        <v>3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ROUND(Y149*Source!I146*DO149,9)</f>
        <v>0</v>
      </c>
      <c r="CX149">
        <f>ROUND(Y149*Source!I146,9)</f>
        <v>7.0809999999999996E-3</v>
      </c>
      <c r="CY149">
        <f>AB149</f>
        <v>1308.57</v>
      </c>
      <c r="CZ149">
        <f>AF149</f>
        <v>83.1</v>
      </c>
      <c r="DA149">
        <f>AJ149</f>
        <v>15.04</v>
      </c>
      <c r="DB149">
        <f t="shared" si="33"/>
        <v>60.66</v>
      </c>
      <c r="DC149">
        <f t="shared" si="34"/>
        <v>9.2100000000000009</v>
      </c>
      <c r="DD149" t="s">
        <v>3</v>
      </c>
      <c r="DE149" t="s">
        <v>3</v>
      </c>
      <c r="DF149">
        <f>ROUND(ROUND(AE149,2)*CX149,2)</f>
        <v>0</v>
      </c>
      <c r="DG149">
        <f>ROUND(ROUND(AF149*AJ149,2)*CX149,2)</f>
        <v>8.85</v>
      </c>
      <c r="DH149">
        <f>ROUND(ROUND(AG149*AK149,2)*CX149,2)</f>
        <v>4.17</v>
      </c>
      <c r="DI149">
        <f t="shared" si="31"/>
        <v>0</v>
      </c>
      <c r="DJ149">
        <f>DG149</f>
        <v>8.85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ROW(Source!A146)</f>
        <v>146</v>
      </c>
      <c r="B150">
        <v>59521336</v>
      </c>
      <c r="C150">
        <v>59521784</v>
      </c>
      <c r="D150">
        <v>30596149</v>
      </c>
      <c r="E150">
        <v>1</v>
      </c>
      <c r="F150">
        <v>1</v>
      </c>
      <c r="G150">
        <v>30515945</v>
      </c>
      <c r="H150">
        <v>2</v>
      </c>
      <c r="I150" t="s">
        <v>724</v>
      </c>
      <c r="J150" t="s">
        <v>725</v>
      </c>
      <c r="K150" t="s">
        <v>726</v>
      </c>
      <c r="L150">
        <v>1368</v>
      </c>
      <c r="N150">
        <v>1011</v>
      </c>
      <c r="O150" t="s">
        <v>401</v>
      </c>
      <c r="P150" t="s">
        <v>401</v>
      </c>
      <c r="Q150">
        <v>1</v>
      </c>
      <c r="W150">
        <v>0</v>
      </c>
      <c r="X150">
        <v>1296277250</v>
      </c>
      <c r="Y150">
        <f t="shared" si="32"/>
        <v>14.4</v>
      </c>
      <c r="AA150">
        <v>0</v>
      </c>
      <c r="AB150">
        <v>645.71</v>
      </c>
      <c r="AC150">
        <v>546.29</v>
      </c>
      <c r="AD150">
        <v>0</v>
      </c>
      <c r="AE150">
        <v>0</v>
      </c>
      <c r="AF150">
        <v>22.01</v>
      </c>
      <c r="AG150">
        <v>11.18</v>
      </c>
      <c r="AH150">
        <v>0</v>
      </c>
      <c r="AI150">
        <v>1</v>
      </c>
      <c r="AJ150">
        <v>28.02</v>
      </c>
      <c r="AK150">
        <v>46.67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14.4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ROUND(Y150*Source!I146*DO150,9)</f>
        <v>0</v>
      </c>
      <c r="CX150">
        <f>ROUND(Y150*Source!I146,9)</f>
        <v>0.13968</v>
      </c>
      <c r="CY150">
        <f>AB150</f>
        <v>645.71</v>
      </c>
      <c r="CZ150">
        <f>AF150</f>
        <v>22.01</v>
      </c>
      <c r="DA150">
        <f>AJ150</f>
        <v>28.02</v>
      </c>
      <c r="DB150">
        <f t="shared" si="33"/>
        <v>316.94</v>
      </c>
      <c r="DC150">
        <f t="shared" si="34"/>
        <v>160.99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86.14</v>
      </c>
      <c r="DH150">
        <f>ROUND(ROUND(AG150*AK150,2)*CX150,2)</f>
        <v>72.88</v>
      </c>
      <c r="DI150">
        <f t="shared" si="31"/>
        <v>0</v>
      </c>
      <c r="DJ150">
        <f>DG150</f>
        <v>86.14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ROW(Source!A146)</f>
        <v>146</v>
      </c>
      <c r="B151">
        <v>59521336</v>
      </c>
      <c r="C151">
        <v>59521784</v>
      </c>
      <c r="D151">
        <v>30572504</v>
      </c>
      <c r="E151">
        <v>1</v>
      </c>
      <c r="F151">
        <v>1</v>
      </c>
      <c r="G151">
        <v>30515945</v>
      </c>
      <c r="H151">
        <v>3</v>
      </c>
      <c r="I151" t="s">
        <v>641</v>
      </c>
      <c r="J151" t="s">
        <v>642</v>
      </c>
      <c r="K151" t="s">
        <v>643</v>
      </c>
      <c r="L151">
        <v>1346</v>
      </c>
      <c r="N151">
        <v>1009</v>
      </c>
      <c r="O151" t="s">
        <v>250</v>
      </c>
      <c r="P151" t="s">
        <v>250</v>
      </c>
      <c r="Q151">
        <v>1</v>
      </c>
      <c r="W151">
        <v>0</v>
      </c>
      <c r="X151">
        <v>1247009049</v>
      </c>
      <c r="Y151">
        <f t="shared" si="32"/>
        <v>2.73</v>
      </c>
      <c r="AA151">
        <v>87.91</v>
      </c>
      <c r="AB151">
        <v>0</v>
      </c>
      <c r="AC151">
        <v>0</v>
      </c>
      <c r="AD151">
        <v>0</v>
      </c>
      <c r="AE151">
        <v>29.9</v>
      </c>
      <c r="AF151">
        <v>0</v>
      </c>
      <c r="AG151">
        <v>0</v>
      </c>
      <c r="AH151">
        <v>0</v>
      </c>
      <c r="AI151">
        <v>2.94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2.73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ROUND(Y151*Source!I146,9)</f>
        <v>2.6481000000000001E-2</v>
      </c>
      <c r="CY151">
        <f>AA151</f>
        <v>87.91</v>
      </c>
      <c r="CZ151">
        <f>AE151</f>
        <v>29.9</v>
      </c>
      <c r="DA151">
        <f>AI151</f>
        <v>2.94</v>
      </c>
      <c r="DB151">
        <f t="shared" si="33"/>
        <v>81.63</v>
      </c>
      <c r="DC151">
        <f t="shared" si="34"/>
        <v>0</v>
      </c>
      <c r="DD151" t="s">
        <v>3</v>
      </c>
      <c r="DE151" t="s">
        <v>3</v>
      </c>
      <c r="DF151">
        <f>ROUND(ROUND(AE151*AI151,2)*CX151,2)</f>
        <v>2.33</v>
      </c>
      <c r="DG151">
        <f t="shared" ref="DG151:DG156" si="37">ROUND(ROUND(AF151,2)*CX151,2)</f>
        <v>0</v>
      </c>
      <c r="DH151">
        <f t="shared" ref="DH151:DH156" si="38">ROUND(ROUND(AG151,2)*CX151,2)</f>
        <v>0</v>
      </c>
      <c r="DI151">
        <f t="shared" si="31"/>
        <v>0</v>
      </c>
      <c r="DJ151">
        <f>DF151</f>
        <v>2.33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ROW(Source!A146)</f>
        <v>146</v>
      </c>
      <c r="B152">
        <v>59521336</v>
      </c>
      <c r="C152">
        <v>59521784</v>
      </c>
      <c r="D152">
        <v>30572587</v>
      </c>
      <c r="E152">
        <v>1</v>
      </c>
      <c r="F152">
        <v>1</v>
      </c>
      <c r="G152">
        <v>30515945</v>
      </c>
      <c r="H152">
        <v>3</v>
      </c>
      <c r="I152" t="s">
        <v>727</v>
      </c>
      <c r="J152" t="s">
        <v>728</v>
      </c>
      <c r="K152" t="s">
        <v>729</v>
      </c>
      <c r="L152">
        <v>1339</v>
      </c>
      <c r="N152">
        <v>1007</v>
      </c>
      <c r="O152" t="s">
        <v>70</v>
      </c>
      <c r="P152" t="s">
        <v>70</v>
      </c>
      <c r="Q152">
        <v>1</v>
      </c>
      <c r="W152">
        <v>0</v>
      </c>
      <c r="X152">
        <v>1276367710</v>
      </c>
      <c r="Y152">
        <f t="shared" si="32"/>
        <v>1.24</v>
      </c>
      <c r="AA152">
        <v>346.32</v>
      </c>
      <c r="AB152">
        <v>0</v>
      </c>
      <c r="AC152">
        <v>0</v>
      </c>
      <c r="AD152">
        <v>0</v>
      </c>
      <c r="AE152">
        <v>23.4</v>
      </c>
      <c r="AF152">
        <v>0</v>
      </c>
      <c r="AG152">
        <v>0</v>
      </c>
      <c r="AH152">
        <v>0</v>
      </c>
      <c r="AI152">
        <v>14.8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1.24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ROUND(Y152*Source!I146,9)</f>
        <v>1.2028E-2</v>
      </c>
      <c r="CY152">
        <f>AA152</f>
        <v>346.32</v>
      </c>
      <c r="CZ152">
        <f>AE152</f>
        <v>23.4</v>
      </c>
      <c r="DA152">
        <f>AI152</f>
        <v>14.8</v>
      </c>
      <c r="DB152">
        <f t="shared" si="33"/>
        <v>29.02</v>
      </c>
      <c r="DC152">
        <f t="shared" si="34"/>
        <v>0</v>
      </c>
      <c r="DD152" t="s">
        <v>3</v>
      </c>
      <c r="DE152" t="s">
        <v>3</v>
      </c>
      <c r="DF152">
        <f>ROUND(ROUND(AE152*AI152,2)*CX152,2)</f>
        <v>4.17</v>
      </c>
      <c r="DG152">
        <f t="shared" si="37"/>
        <v>0</v>
      </c>
      <c r="DH152">
        <f t="shared" si="38"/>
        <v>0</v>
      </c>
      <c r="DI152">
        <f t="shared" si="31"/>
        <v>0</v>
      </c>
      <c r="DJ152">
        <f>DF152</f>
        <v>4.17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ROW(Source!A146)</f>
        <v>146</v>
      </c>
      <c r="B153">
        <v>59521336</v>
      </c>
      <c r="C153">
        <v>59521784</v>
      </c>
      <c r="D153">
        <v>30572591</v>
      </c>
      <c r="E153">
        <v>1</v>
      </c>
      <c r="F153">
        <v>1</v>
      </c>
      <c r="G153">
        <v>30515945</v>
      </c>
      <c r="H153">
        <v>3</v>
      </c>
      <c r="I153" t="s">
        <v>730</v>
      </c>
      <c r="J153" t="s">
        <v>731</v>
      </c>
      <c r="K153" t="s">
        <v>732</v>
      </c>
      <c r="L153">
        <v>1348</v>
      </c>
      <c r="N153">
        <v>1009</v>
      </c>
      <c r="O153" t="s">
        <v>169</v>
      </c>
      <c r="P153" t="s">
        <v>169</v>
      </c>
      <c r="Q153">
        <v>1000</v>
      </c>
      <c r="W153">
        <v>0</v>
      </c>
      <c r="X153">
        <v>1534553938</v>
      </c>
      <c r="Y153">
        <f t="shared" si="32"/>
        <v>6.0000000000000002E-5</v>
      </c>
      <c r="AA153">
        <v>157752.20000000001</v>
      </c>
      <c r="AB153">
        <v>0</v>
      </c>
      <c r="AC153">
        <v>0</v>
      </c>
      <c r="AD153">
        <v>0</v>
      </c>
      <c r="AE153">
        <v>8596.85</v>
      </c>
      <c r="AF153">
        <v>0</v>
      </c>
      <c r="AG153">
        <v>0</v>
      </c>
      <c r="AH153">
        <v>0</v>
      </c>
      <c r="AI153">
        <v>18.350000000000001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6.0000000000000002E-5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ROUND(Y153*Source!I146,9)</f>
        <v>5.82E-7</v>
      </c>
      <c r="CY153">
        <f>AA153</f>
        <v>157752.20000000001</v>
      </c>
      <c r="CZ153">
        <f>AE153</f>
        <v>8596.85</v>
      </c>
      <c r="DA153">
        <f>AI153</f>
        <v>18.350000000000001</v>
      </c>
      <c r="DB153">
        <f t="shared" si="33"/>
        <v>0.52</v>
      </c>
      <c r="DC153">
        <f t="shared" si="34"/>
        <v>0</v>
      </c>
      <c r="DD153" t="s">
        <v>3</v>
      </c>
      <c r="DE153" t="s">
        <v>3</v>
      </c>
      <c r="DF153">
        <f>ROUND(ROUND(AE153*AI153,2)*CX153,2)</f>
        <v>0.09</v>
      </c>
      <c r="DG153">
        <f t="shared" si="37"/>
        <v>0</v>
      </c>
      <c r="DH153">
        <f t="shared" si="38"/>
        <v>0</v>
      </c>
      <c r="DI153">
        <f t="shared" si="31"/>
        <v>0</v>
      </c>
      <c r="DJ153">
        <f>DF153</f>
        <v>0.09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ROW(Source!A146)</f>
        <v>146</v>
      </c>
      <c r="B154">
        <v>59521336</v>
      </c>
      <c r="C154">
        <v>59521784</v>
      </c>
      <c r="D154">
        <v>43326257</v>
      </c>
      <c r="E154">
        <v>1</v>
      </c>
      <c r="F154">
        <v>1</v>
      </c>
      <c r="G154">
        <v>30515945</v>
      </c>
      <c r="H154">
        <v>3</v>
      </c>
      <c r="I154" t="s">
        <v>733</v>
      </c>
      <c r="J154" t="s">
        <v>734</v>
      </c>
      <c r="K154" t="s">
        <v>735</v>
      </c>
      <c r="L154">
        <v>1348</v>
      </c>
      <c r="N154">
        <v>1009</v>
      </c>
      <c r="O154" t="s">
        <v>169</v>
      </c>
      <c r="P154" t="s">
        <v>169</v>
      </c>
      <c r="Q154">
        <v>1000</v>
      </c>
      <c r="W154">
        <v>0</v>
      </c>
      <c r="X154">
        <v>-338427349</v>
      </c>
      <c r="Y154">
        <f t="shared" si="32"/>
        <v>2.97E-3</v>
      </c>
      <c r="AA154">
        <v>451281.49</v>
      </c>
      <c r="AB154">
        <v>0</v>
      </c>
      <c r="AC154">
        <v>0</v>
      </c>
      <c r="AD154">
        <v>0</v>
      </c>
      <c r="AE154">
        <v>38018.660000000003</v>
      </c>
      <c r="AF154">
        <v>0</v>
      </c>
      <c r="AG154">
        <v>0</v>
      </c>
      <c r="AH154">
        <v>0</v>
      </c>
      <c r="AI154">
        <v>11.87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2.97E-3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ROUND(Y154*Source!I146,9)</f>
        <v>2.8809000000000001E-5</v>
      </c>
      <c r="CY154">
        <f>AA154</f>
        <v>451281.49</v>
      </c>
      <c r="CZ154">
        <f>AE154</f>
        <v>38018.660000000003</v>
      </c>
      <c r="DA154">
        <f>AI154</f>
        <v>11.87</v>
      </c>
      <c r="DB154">
        <f t="shared" si="33"/>
        <v>112.92</v>
      </c>
      <c r="DC154">
        <f t="shared" si="34"/>
        <v>0</v>
      </c>
      <c r="DD154" t="s">
        <v>3</v>
      </c>
      <c r="DE154" t="s">
        <v>3</v>
      </c>
      <c r="DF154">
        <f>ROUND(ROUND(AE154*AI154,2)*CX154,2)</f>
        <v>13</v>
      </c>
      <c r="DG154">
        <f t="shared" si="37"/>
        <v>0</v>
      </c>
      <c r="DH154">
        <f t="shared" si="38"/>
        <v>0</v>
      </c>
      <c r="DI154">
        <f t="shared" si="31"/>
        <v>0</v>
      </c>
      <c r="DJ154">
        <f>DF154</f>
        <v>13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ROW(Source!A146)</f>
        <v>146</v>
      </c>
      <c r="B155">
        <v>59521336</v>
      </c>
      <c r="C155">
        <v>59521784</v>
      </c>
      <c r="D155">
        <v>30574706</v>
      </c>
      <c r="E155">
        <v>1</v>
      </c>
      <c r="F155">
        <v>1</v>
      </c>
      <c r="G155">
        <v>30515945</v>
      </c>
      <c r="H155">
        <v>3</v>
      </c>
      <c r="I155" t="s">
        <v>736</v>
      </c>
      <c r="J155" t="s">
        <v>737</v>
      </c>
      <c r="K155" t="s">
        <v>738</v>
      </c>
      <c r="L155">
        <v>1346</v>
      </c>
      <c r="N155">
        <v>1009</v>
      </c>
      <c r="O155" t="s">
        <v>250</v>
      </c>
      <c r="P155" t="s">
        <v>250</v>
      </c>
      <c r="Q155">
        <v>1</v>
      </c>
      <c r="W155">
        <v>0</v>
      </c>
      <c r="X155">
        <v>-1897463506</v>
      </c>
      <c r="Y155">
        <f t="shared" si="32"/>
        <v>1.05</v>
      </c>
      <c r="AA155">
        <v>696</v>
      </c>
      <c r="AB155">
        <v>0</v>
      </c>
      <c r="AC155">
        <v>0</v>
      </c>
      <c r="AD155">
        <v>0</v>
      </c>
      <c r="AE155">
        <v>73.34</v>
      </c>
      <c r="AF155">
        <v>0</v>
      </c>
      <c r="AG155">
        <v>0</v>
      </c>
      <c r="AH155">
        <v>0</v>
      </c>
      <c r="AI155">
        <v>9.49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1.05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ROUND(Y155*Source!I146,9)</f>
        <v>1.0185E-2</v>
      </c>
      <c r="CY155">
        <f>AA155</f>
        <v>696</v>
      </c>
      <c r="CZ155">
        <f>AE155</f>
        <v>73.34</v>
      </c>
      <c r="DA155">
        <f>AI155</f>
        <v>9.49</v>
      </c>
      <c r="DB155">
        <f t="shared" si="33"/>
        <v>77.010000000000005</v>
      </c>
      <c r="DC155">
        <f t="shared" si="34"/>
        <v>0</v>
      </c>
      <c r="DD155" t="s">
        <v>3</v>
      </c>
      <c r="DE155" t="s">
        <v>3</v>
      </c>
      <c r="DF155">
        <f>ROUND(ROUND(AE155*AI155,2)*CX155,2)</f>
        <v>7.09</v>
      </c>
      <c r="DG155">
        <f t="shared" si="37"/>
        <v>0</v>
      </c>
      <c r="DH155">
        <f t="shared" si="38"/>
        <v>0</v>
      </c>
      <c r="DI155">
        <f t="shared" si="31"/>
        <v>0</v>
      </c>
      <c r="DJ155">
        <f>DF155</f>
        <v>7.09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ROW(Source!A147)</f>
        <v>147</v>
      </c>
      <c r="B156">
        <v>59521336</v>
      </c>
      <c r="C156">
        <v>59521794</v>
      </c>
      <c r="D156">
        <v>30515951</v>
      </c>
      <c r="E156">
        <v>30515945</v>
      </c>
      <c r="F156">
        <v>1</v>
      </c>
      <c r="G156">
        <v>30515945</v>
      </c>
      <c r="H156">
        <v>1</v>
      </c>
      <c r="I156" t="s">
        <v>564</v>
      </c>
      <c r="J156" t="s">
        <v>3</v>
      </c>
      <c r="K156" t="s">
        <v>565</v>
      </c>
      <c r="L156">
        <v>1191</v>
      </c>
      <c r="N156">
        <v>1013</v>
      </c>
      <c r="O156" t="s">
        <v>566</v>
      </c>
      <c r="P156" t="s">
        <v>566</v>
      </c>
      <c r="Q156">
        <v>1</v>
      </c>
      <c r="W156">
        <v>0</v>
      </c>
      <c r="X156">
        <v>476480486</v>
      </c>
      <c r="Y156">
        <f t="shared" si="32"/>
        <v>98.9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98.9</v>
      </c>
      <c r="AU156" t="s">
        <v>3</v>
      </c>
      <c r="AV156">
        <v>1</v>
      </c>
      <c r="AW156">
        <v>1</v>
      </c>
      <c r="AX156">
        <v>-1</v>
      </c>
      <c r="AY156">
        <v>0</v>
      </c>
      <c r="AZ156">
        <v>0</v>
      </c>
      <c r="BA156" t="s">
        <v>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ROUND(AT156*Source!I147*AH156*AL156,2)</f>
        <v>0</v>
      </c>
      <c r="CV156">
        <f>ROUND(Y156*Source!I147,9)</f>
        <v>0.31647999999999998</v>
      </c>
      <c r="CW156">
        <v>0</v>
      </c>
      <c r="CX156">
        <f>ROUND(Y156*Source!I147,9)</f>
        <v>0.31647999999999998</v>
      </c>
      <c r="CY156">
        <f>AD156</f>
        <v>0</v>
      </c>
      <c r="CZ156">
        <f>AH156</f>
        <v>0</v>
      </c>
      <c r="DA156">
        <f>AL156</f>
        <v>1</v>
      </c>
      <c r="DB156">
        <f t="shared" si="33"/>
        <v>0</v>
      </c>
      <c r="DC156">
        <f t="shared" si="34"/>
        <v>0</v>
      </c>
      <c r="DD156" t="s">
        <v>3</v>
      </c>
      <c r="DE156" t="s">
        <v>3</v>
      </c>
      <c r="DF156">
        <f>ROUND(ROUND(AE156,2)*CX156,2)</f>
        <v>0</v>
      </c>
      <c r="DG156">
        <f t="shared" si="37"/>
        <v>0</v>
      </c>
      <c r="DH156">
        <f t="shared" si="38"/>
        <v>0</v>
      </c>
      <c r="DI156">
        <f t="shared" si="31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ROW(Source!A147)</f>
        <v>147</v>
      </c>
      <c r="B157">
        <v>59521336</v>
      </c>
      <c r="C157">
        <v>59521794</v>
      </c>
      <c r="D157">
        <v>30595799</v>
      </c>
      <c r="E157">
        <v>1</v>
      </c>
      <c r="F157">
        <v>1</v>
      </c>
      <c r="G157">
        <v>30515945</v>
      </c>
      <c r="H157">
        <v>2</v>
      </c>
      <c r="I157" t="s">
        <v>721</v>
      </c>
      <c r="J157" t="s">
        <v>722</v>
      </c>
      <c r="K157" t="s">
        <v>723</v>
      </c>
      <c r="L157">
        <v>1368</v>
      </c>
      <c r="N157">
        <v>1011</v>
      </c>
      <c r="O157" t="s">
        <v>401</v>
      </c>
      <c r="P157" t="s">
        <v>401</v>
      </c>
      <c r="Q157">
        <v>1</v>
      </c>
      <c r="W157">
        <v>0</v>
      </c>
      <c r="X157">
        <v>1369211896</v>
      </c>
      <c r="Y157">
        <f t="shared" si="32"/>
        <v>16.2</v>
      </c>
      <c r="AA157">
        <v>0</v>
      </c>
      <c r="AB157">
        <v>73.180000000000007</v>
      </c>
      <c r="AC157">
        <v>0</v>
      </c>
      <c r="AD157">
        <v>0</v>
      </c>
      <c r="AE157">
        <v>0</v>
      </c>
      <c r="AF157">
        <v>6.46</v>
      </c>
      <c r="AG157">
        <v>0</v>
      </c>
      <c r="AH157">
        <v>0</v>
      </c>
      <c r="AI157">
        <v>1</v>
      </c>
      <c r="AJ157">
        <v>10.82</v>
      </c>
      <c r="AK157">
        <v>46.67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16.2</v>
      </c>
      <c r="AU157" t="s">
        <v>3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ROUND(Y157*Source!I147*DO157,9)</f>
        <v>0</v>
      </c>
      <c r="CX157">
        <f>ROUND(Y157*Source!I147,9)</f>
        <v>5.1839999999999997E-2</v>
      </c>
      <c r="CY157">
        <f>AB157</f>
        <v>73.180000000000007</v>
      </c>
      <c r="CZ157">
        <f>AF157</f>
        <v>6.46</v>
      </c>
      <c r="DA157">
        <f>AJ157</f>
        <v>10.82</v>
      </c>
      <c r="DB157">
        <f t="shared" si="33"/>
        <v>104.65</v>
      </c>
      <c r="DC157">
        <f t="shared" si="34"/>
        <v>0</v>
      </c>
      <c r="DD157" t="s">
        <v>3</v>
      </c>
      <c r="DE157" t="s">
        <v>3</v>
      </c>
      <c r="DF157">
        <f>ROUND(ROUND(AE157,2)*CX157,2)</f>
        <v>0</v>
      </c>
      <c r="DG157">
        <f>ROUND(ROUND(AF157*AJ157,2)*CX157,2)</f>
        <v>3.62</v>
      </c>
      <c r="DH157">
        <f>ROUND(ROUND(AG157*AK157,2)*CX157,2)</f>
        <v>0</v>
      </c>
      <c r="DI157">
        <f t="shared" si="31"/>
        <v>0</v>
      </c>
      <c r="DJ157">
        <f>DG157</f>
        <v>3.62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ROW(Source!A147)</f>
        <v>147</v>
      </c>
      <c r="B158">
        <v>59521336</v>
      </c>
      <c r="C158">
        <v>59521794</v>
      </c>
      <c r="D158">
        <v>30596074</v>
      </c>
      <c r="E158">
        <v>1</v>
      </c>
      <c r="F158">
        <v>1</v>
      </c>
      <c r="G158">
        <v>30515945</v>
      </c>
      <c r="H158">
        <v>2</v>
      </c>
      <c r="I158" t="s">
        <v>588</v>
      </c>
      <c r="J158" t="s">
        <v>589</v>
      </c>
      <c r="K158" t="s">
        <v>590</v>
      </c>
      <c r="L158">
        <v>1368</v>
      </c>
      <c r="N158">
        <v>1011</v>
      </c>
      <c r="O158" t="s">
        <v>401</v>
      </c>
      <c r="P158" t="s">
        <v>401</v>
      </c>
      <c r="Q158">
        <v>1</v>
      </c>
      <c r="W158">
        <v>0</v>
      </c>
      <c r="X158">
        <v>-1440889904</v>
      </c>
      <c r="Y158">
        <f t="shared" si="32"/>
        <v>0.93</v>
      </c>
      <c r="AA158">
        <v>0</v>
      </c>
      <c r="AB158">
        <v>1308.57</v>
      </c>
      <c r="AC158">
        <v>616.66</v>
      </c>
      <c r="AD158">
        <v>0</v>
      </c>
      <c r="AE158">
        <v>0</v>
      </c>
      <c r="AF158">
        <v>83.1</v>
      </c>
      <c r="AG158">
        <v>12.62</v>
      </c>
      <c r="AH158">
        <v>0</v>
      </c>
      <c r="AI158">
        <v>1</v>
      </c>
      <c r="AJ158">
        <v>15.04</v>
      </c>
      <c r="AK158">
        <v>46.67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0.93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ROUND(Y158*Source!I147*DO158,9)</f>
        <v>0</v>
      </c>
      <c r="CX158">
        <f>ROUND(Y158*Source!I147,9)</f>
        <v>2.9759999999999999E-3</v>
      </c>
      <c r="CY158">
        <f>AB158</f>
        <v>1308.57</v>
      </c>
      <c r="CZ158">
        <f>AF158</f>
        <v>83.1</v>
      </c>
      <c r="DA158">
        <f>AJ158</f>
        <v>15.04</v>
      </c>
      <c r="DB158">
        <f t="shared" si="33"/>
        <v>77.28</v>
      </c>
      <c r="DC158">
        <f t="shared" si="34"/>
        <v>11.74</v>
      </c>
      <c r="DD158" t="s">
        <v>3</v>
      </c>
      <c r="DE158" t="s">
        <v>3</v>
      </c>
      <c r="DF158">
        <f>ROUND(ROUND(AE158,2)*CX158,2)</f>
        <v>0</v>
      </c>
      <c r="DG158">
        <f>ROUND(ROUND(AF158*AJ158,2)*CX158,2)</f>
        <v>3.72</v>
      </c>
      <c r="DH158">
        <f>ROUND(ROUND(AG158*AK158,2)*CX158,2)</f>
        <v>1.75</v>
      </c>
      <c r="DI158">
        <f t="shared" si="31"/>
        <v>0</v>
      </c>
      <c r="DJ158">
        <f>DG158</f>
        <v>3.72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ROW(Source!A147)</f>
        <v>147</v>
      </c>
      <c r="B159">
        <v>59521336</v>
      </c>
      <c r="C159">
        <v>59521794</v>
      </c>
      <c r="D159">
        <v>30596149</v>
      </c>
      <c r="E159">
        <v>1</v>
      </c>
      <c r="F159">
        <v>1</v>
      </c>
      <c r="G159">
        <v>30515945</v>
      </c>
      <c r="H159">
        <v>2</v>
      </c>
      <c r="I159" t="s">
        <v>724</v>
      </c>
      <c r="J159" t="s">
        <v>725</v>
      </c>
      <c r="K159" t="s">
        <v>726</v>
      </c>
      <c r="L159">
        <v>1368</v>
      </c>
      <c r="N159">
        <v>1011</v>
      </c>
      <c r="O159" t="s">
        <v>401</v>
      </c>
      <c r="P159" t="s">
        <v>401</v>
      </c>
      <c r="Q159">
        <v>1</v>
      </c>
      <c r="W159">
        <v>0</v>
      </c>
      <c r="X159">
        <v>1296277250</v>
      </c>
      <c r="Y159">
        <f t="shared" si="32"/>
        <v>18.399999999999999</v>
      </c>
      <c r="AA159">
        <v>0</v>
      </c>
      <c r="AB159">
        <v>645.71</v>
      </c>
      <c r="AC159">
        <v>546.29</v>
      </c>
      <c r="AD159">
        <v>0</v>
      </c>
      <c r="AE159">
        <v>0</v>
      </c>
      <c r="AF159">
        <v>22.01</v>
      </c>
      <c r="AG159">
        <v>11.18</v>
      </c>
      <c r="AH159">
        <v>0</v>
      </c>
      <c r="AI159">
        <v>1</v>
      </c>
      <c r="AJ159">
        <v>28.02</v>
      </c>
      <c r="AK159">
        <v>46.67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18.399999999999999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ROUND(Y159*Source!I147*DO159,9)</f>
        <v>0</v>
      </c>
      <c r="CX159">
        <f>ROUND(Y159*Source!I147,9)</f>
        <v>5.8880000000000002E-2</v>
      </c>
      <c r="CY159">
        <f>AB159</f>
        <v>645.71</v>
      </c>
      <c r="CZ159">
        <f>AF159</f>
        <v>22.01</v>
      </c>
      <c r="DA159">
        <f>AJ159</f>
        <v>28.02</v>
      </c>
      <c r="DB159">
        <f t="shared" si="33"/>
        <v>404.98</v>
      </c>
      <c r="DC159">
        <f t="shared" si="34"/>
        <v>205.71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36.31</v>
      </c>
      <c r="DH159">
        <f>ROUND(ROUND(AG159*AK159,2)*CX159,2)</f>
        <v>30.72</v>
      </c>
      <c r="DI159">
        <f t="shared" si="31"/>
        <v>0</v>
      </c>
      <c r="DJ159">
        <f>DG159</f>
        <v>36.31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ROW(Source!A147)</f>
        <v>147</v>
      </c>
      <c r="B160">
        <v>59521336</v>
      </c>
      <c r="C160">
        <v>59521794</v>
      </c>
      <c r="D160">
        <v>30572504</v>
      </c>
      <c r="E160">
        <v>1</v>
      </c>
      <c r="F160">
        <v>1</v>
      </c>
      <c r="G160">
        <v>30515945</v>
      </c>
      <c r="H160">
        <v>3</v>
      </c>
      <c r="I160" t="s">
        <v>641</v>
      </c>
      <c r="J160" t="s">
        <v>642</v>
      </c>
      <c r="K160" t="s">
        <v>643</v>
      </c>
      <c r="L160">
        <v>1346</v>
      </c>
      <c r="N160">
        <v>1009</v>
      </c>
      <c r="O160" t="s">
        <v>250</v>
      </c>
      <c r="P160" t="s">
        <v>250</v>
      </c>
      <c r="Q160">
        <v>1</v>
      </c>
      <c r="W160">
        <v>0</v>
      </c>
      <c r="X160">
        <v>1247009049</v>
      </c>
      <c r="Y160">
        <f t="shared" si="32"/>
        <v>3.97</v>
      </c>
      <c r="AA160">
        <v>87.91</v>
      </c>
      <c r="AB160">
        <v>0</v>
      </c>
      <c r="AC160">
        <v>0</v>
      </c>
      <c r="AD160">
        <v>0</v>
      </c>
      <c r="AE160">
        <v>29.9</v>
      </c>
      <c r="AF160">
        <v>0</v>
      </c>
      <c r="AG160">
        <v>0</v>
      </c>
      <c r="AH160">
        <v>0</v>
      </c>
      <c r="AI160">
        <v>2.94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3.97</v>
      </c>
      <c r="AU160" t="s">
        <v>3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ROUND(Y160*Source!I147,9)</f>
        <v>1.2704E-2</v>
      </c>
      <c r="CY160">
        <f>AA160</f>
        <v>87.91</v>
      </c>
      <c r="CZ160">
        <f>AE160</f>
        <v>29.9</v>
      </c>
      <c r="DA160">
        <f>AI160</f>
        <v>2.94</v>
      </c>
      <c r="DB160">
        <f t="shared" si="33"/>
        <v>118.7</v>
      </c>
      <c r="DC160">
        <f t="shared" si="34"/>
        <v>0</v>
      </c>
      <c r="DD160" t="s">
        <v>3</v>
      </c>
      <c r="DE160" t="s">
        <v>3</v>
      </c>
      <c r="DF160">
        <f>ROUND(ROUND(AE160*AI160,2)*CX160,2)</f>
        <v>1.1200000000000001</v>
      </c>
      <c r="DG160">
        <f t="shared" ref="DG160:DG165" si="39">ROUND(ROUND(AF160,2)*CX160,2)</f>
        <v>0</v>
      </c>
      <c r="DH160">
        <f t="shared" ref="DH160:DH165" si="40">ROUND(ROUND(AG160,2)*CX160,2)</f>
        <v>0</v>
      </c>
      <c r="DI160">
        <f t="shared" si="31"/>
        <v>0</v>
      </c>
      <c r="DJ160">
        <f>DF160</f>
        <v>1.1200000000000001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ROW(Source!A147)</f>
        <v>147</v>
      </c>
      <c r="B161">
        <v>59521336</v>
      </c>
      <c r="C161">
        <v>59521794</v>
      </c>
      <c r="D161">
        <v>30572587</v>
      </c>
      <c r="E161">
        <v>1</v>
      </c>
      <c r="F161">
        <v>1</v>
      </c>
      <c r="G161">
        <v>30515945</v>
      </c>
      <c r="H161">
        <v>3</v>
      </c>
      <c r="I161" t="s">
        <v>727</v>
      </c>
      <c r="J161" t="s">
        <v>728</v>
      </c>
      <c r="K161" t="s">
        <v>729</v>
      </c>
      <c r="L161">
        <v>1339</v>
      </c>
      <c r="N161">
        <v>1007</v>
      </c>
      <c r="O161" t="s">
        <v>70</v>
      </c>
      <c r="P161" t="s">
        <v>70</v>
      </c>
      <c r="Q161">
        <v>1</v>
      </c>
      <c r="W161">
        <v>0</v>
      </c>
      <c r="X161">
        <v>1276367710</v>
      </c>
      <c r="Y161">
        <f t="shared" si="32"/>
        <v>1.5</v>
      </c>
      <c r="AA161">
        <v>346.32</v>
      </c>
      <c r="AB161">
        <v>0</v>
      </c>
      <c r="AC161">
        <v>0</v>
      </c>
      <c r="AD161">
        <v>0</v>
      </c>
      <c r="AE161">
        <v>23.4</v>
      </c>
      <c r="AF161">
        <v>0</v>
      </c>
      <c r="AG161">
        <v>0</v>
      </c>
      <c r="AH161">
        <v>0</v>
      </c>
      <c r="AI161">
        <v>14.8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1.5</v>
      </c>
      <c r="AU161" t="s">
        <v>3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ROUND(Y161*Source!I147,9)</f>
        <v>4.7999999999999996E-3</v>
      </c>
      <c r="CY161">
        <f>AA161</f>
        <v>346.32</v>
      </c>
      <c r="CZ161">
        <f>AE161</f>
        <v>23.4</v>
      </c>
      <c r="DA161">
        <f>AI161</f>
        <v>14.8</v>
      </c>
      <c r="DB161">
        <f t="shared" si="33"/>
        <v>35.1</v>
      </c>
      <c r="DC161">
        <f t="shared" si="34"/>
        <v>0</v>
      </c>
      <c r="DD161" t="s">
        <v>3</v>
      </c>
      <c r="DE161" t="s">
        <v>3</v>
      </c>
      <c r="DF161">
        <f>ROUND(ROUND(AE161*AI161,2)*CX161,2)</f>
        <v>1.66</v>
      </c>
      <c r="DG161">
        <f t="shared" si="39"/>
        <v>0</v>
      </c>
      <c r="DH161">
        <f t="shared" si="40"/>
        <v>0</v>
      </c>
      <c r="DI161">
        <f t="shared" si="31"/>
        <v>0</v>
      </c>
      <c r="DJ161">
        <f>DF161</f>
        <v>1.66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ROW(Source!A147)</f>
        <v>147</v>
      </c>
      <c r="B162">
        <v>59521336</v>
      </c>
      <c r="C162">
        <v>59521794</v>
      </c>
      <c r="D162">
        <v>30572591</v>
      </c>
      <c r="E162">
        <v>1</v>
      </c>
      <c r="F162">
        <v>1</v>
      </c>
      <c r="G162">
        <v>30515945</v>
      </c>
      <c r="H162">
        <v>3</v>
      </c>
      <c r="I162" t="s">
        <v>730</v>
      </c>
      <c r="J162" t="s">
        <v>731</v>
      </c>
      <c r="K162" t="s">
        <v>732</v>
      </c>
      <c r="L162">
        <v>1348</v>
      </c>
      <c r="N162">
        <v>1009</v>
      </c>
      <c r="O162" t="s">
        <v>169</v>
      </c>
      <c r="P162" t="s">
        <v>169</v>
      </c>
      <c r="Q162">
        <v>1000</v>
      </c>
      <c r="W162">
        <v>0</v>
      </c>
      <c r="X162">
        <v>1534553938</v>
      </c>
      <c r="Y162">
        <f t="shared" si="32"/>
        <v>5.0000000000000002E-5</v>
      </c>
      <c r="AA162">
        <v>157752.20000000001</v>
      </c>
      <c r="AB162">
        <v>0</v>
      </c>
      <c r="AC162">
        <v>0</v>
      </c>
      <c r="AD162">
        <v>0</v>
      </c>
      <c r="AE162">
        <v>8596.85</v>
      </c>
      <c r="AF162">
        <v>0</v>
      </c>
      <c r="AG162">
        <v>0</v>
      </c>
      <c r="AH162">
        <v>0</v>
      </c>
      <c r="AI162">
        <v>18.350000000000001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5.0000000000000002E-5</v>
      </c>
      <c r="AU162" t="s">
        <v>3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ROUND(Y162*Source!I147,9)</f>
        <v>1.6E-7</v>
      </c>
      <c r="CY162">
        <f>AA162</f>
        <v>157752.20000000001</v>
      </c>
      <c r="CZ162">
        <f>AE162</f>
        <v>8596.85</v>
      </c>
      <c r="DA162">
        <f>AI162</f>
        <v>18.350000000000001</v>
      </c>
      <c r="DB162">
        <f t="shared" si="33"/>
        <v>0.43</v>
      </c>
      <c r="DC162">
        <f t="shared" si="34"/>
        <v>0</v>
      </c>
      <c r="DD162" t="s">
        <v>3</v>
      </c>
      <c r="DE162" t="s">
        <v>3</v>
      </c>
      <c r="DF162">
        <f>ROUND(ROUND(AE162*AI162,2)*CX162,2)</f>
        <v>0.03</v>
      </c>
      <c r="DG162">
        <f t="shared" si="39"/>
        <v>0</v>
      </c>
      <c r="DH162">
        <f t="shared" si="40"/>
        <v>0</v>
      </c>
      <c r="DI162">
        <f t="shared" si="31"/>
        <v>0</v>
      </c>
      <c r="DJ162">
        <f>DF162</f>
        <v>0.03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ROW(Source!A147)</f>
        <v>147</v>
      </c>
      <c r="B163">
        <v>59521336</v>
      </c>
      <c r="C163">
        <v>59521794</v>
      </c>
      <c r="D163">
        <v>43326257</v>
      </c>
      <c r="E163">
        <v>1</v>
      </c>
      <c r="F163">
        <v>1</v>
      </c>
      <c r="G163">
        <v>30515945</v>
      </c>
      <c r="H163">
        <v>3</v>
      </c>
      <c r="I163" t="s">
        <v>733</v>
      </c>
      <c r="J163" t="s">
        <v>734</v>
      </c>
      <c r="K163" t="s">
        <v>735</v>
      </c>
      <c r="L163">
        <v>1348</v>
      </c>
      <c r="N163">
        <v>1009</v>
      </c>
      <c r="O163" t="s">
        <v>169</v>
      </c>
      <c r="P163" t="s">
        <v>169</v>
      </c>
      <c r="Q163">
        <v>1000</v>
      </c>
      <c r="W163">
        <v>0</v>
      </c>
      <c r="X163">
        <v>-338427349</v>
      </c>
      <c r="Y163">
        <f t="shared" si="32"/>
        <v>3.5999999999999999E-3</v>
      </c>
      <c r="AA163">
        <v>451281.49</v>
      </c>
      <c r="AB163">
        <v>0</v>
      </c>
      <c r="AC163">
        <v>0</v>
      </c>
      <c r="AD163">
        <v>0</v>
      </c>
      <c r="AE163">
        <v>38018.660000000003</v>
      </c>
      <c r="AF163">
        <v>0</v>
      </c>
      <c r="AG163">
        <v>0</v>
      </c>
      <c r="AH163">
        <v>0</v>
      </c>
      <c r="AI163">
        <v>11.87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3.5999999999999999E-3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ROUND(Y163*Source!I147,9)</f>
        <v>1.152E-5</v>
      </c>
      <c r="CY163">
        <f>AA163</f>
        <v>451281.49</v>
      </c>
      <c r="CZ163">
        <f>AE163</f>
        <v>38018.660000000003</v>
      </c>
      <c r="DA163">
        <f>AI163</f>
        <v>11.87</v>
      </c>
      <c r="DB163">
        <f t="shared" si="33"/>
        <v>136.87</v>
      </c>
      <c r="DC163">
        <f t="shared" si="34"/>
        <v>0</v>
      </c>
      <c r="DD163" t="s">
        <v>3</v>
      </c>
      <c r="DE163" t="s">
        <v>3</v>
      </c>
      <c r="DF163">
        <f>ROUND(ROUND(AE163*AI163,2)*CX163,2)</f>
        <v>5.2</v>
      </c>
      <c r="DG163">
        <f t="shared" si="39"/>
        <v>0</v>
      </c>
      <c r="DH163">
        <f t="shared" si="40"/>
        <v>0</v>
      </c>
      <c r="DI163">
        <f t="shared" si="31"/>
        <v>0</v>
      </c>
      <c r="DJ163">
        <f>DF163</f>
        <v>5.2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ROW(Source!A147)</f>
        <v>147</v>
      </c>
      <c r="B164">
        <v>59521336</v>
      </c>
      <c r="C164">
        <v>59521794</v>
      </c>
      <c r="D164">
        <v>30574706</v>
      </c>
      <c r="E164">
        <v>1</v>
      </c>
      <c r="F164">
        <v>1</v>
      </c>
      <c r="G164">
        <v>30515945</v>
      </c>
      <c r="H164">
        <v>3</v>
      </c>
      <c r="I164" t="s">
        <v>736</v>
      </c>
      <c r="J164" t="s">
        <v>737</v>
      </c>
      <c r="K164" t="s">
        <v>738</v>
      </c>
      <c r="L164">
        <v>1346</v>
      </c>
      <c r="N164">
        <v>1009</v>
      </c>
      <c r="O164" t="s">
        <v>250</v>
      </c>
      <c r="P164" t="s">
        <v>250</v>
      </c>
      <c r="Q164">
        <v>1</v>
      </c>
      <c r="W164">
        <v>0</v>
      </c>
      <c r="X164">
        <v>-1897463506</v>
      </c>
      <c r="Y164">
        <f t="shared" si="32"/>
        <v>1.26</v>
      </c>
      <c r="AA164">
        <v>696</v>
      </c>
      <c r="AB164">
        <v>0</v>
      </c>
      <c r="AC164">
        <v>0</v>
      </c>
      <c r="AD164">
        <v>0</v>
      </c>
      <c r="AE164">
        <v>73.34</v>
      </c>
      <c r="AF164">
        <v>0</v>
      </c>
      <c r="AG164">
        <v>0</v>
      </c>
      <c r="AH164">
        <v>0</v>
      </c>
      <c r="AI164">
        <v>9.49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1.26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ROUND(Y164*Source!I147,9)</f>
        <v>4.032E-3</v>
      </c>
      <c r="CY164">
        <f>AA164</f>
        <v>696</v>
      </c>
      <c r="CZ164">
        <f>AE164</f>
        <v>73.34</v>
      </c>
      <c r="DA164">
        <f>AI164</f>
        <v>9.49</v>
      </c>
      <c r="DB164">
        <f t="shared" si="33"/>
        <v>92.41</v>
      </c>
      <c r="DC164">
        <f t="shared" si="34"/>
        <v>0</v>
      </c>
      <c r="DD164" t="s">
        <v>3</v>
      </c>
      <c r="DE164" t="s">
        <v>3</v>
      </c>
      <c r="DF164">
        <f>ROUND(ROUND(AE164*AI164,2)*CX164,2)</f>
        <v>2.81</v>
      </c>
      <c r="DG164">
        <f t="shared" si="39"/>
        <v>0</v>
      </c>
      <c r="DH164">
        <f t="shared" si="40"/>
        <v>0</v>
      </c>
      <c r="DI164">
        <f t="shared" si="31"/>
        <v>0</v>
      </c>
      <c r="DJ164">
        <f>DF164</f>
        <v>2.81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ROW(Source!A149)</f>
        <v>149</v>
      </c>
      <c r="B165">
        <v>59521336</v>
      </c>
      <c r="C165">
        <v>59522119</v>
      </c>
      <c r="D165">
        <v>30515951</v>
      </c>
      <c r="E165">
        <v>30515945</v>
      </c>
      <c r="F165">
        <v>1</v>
      </c>
      <c r="G165">
        <v>30515945</v>
      </c>
      <c r="H165">
        <v>1</v>
      </c>
      <c r="I165" t="s">
        <v>564</v>
      </c>
      <c r="J165" t="s">
        <v>3</v>
      </c>
      <c r="K165" t="s">
        <v>565</v>
      </c>
      <c r="L165">
        <v>1191</v>
      </c>
      <c r="N165">
        <v>1013</v>
      </c>
      <c r="O165" t="s">
        <v>566</v>
      </c>
      <c r="P165" t="s">
        <v>566</v>
      </c>
      <c r="Q165">
        <v>1</v>
      </c>
      <c r="W165">
        <v>0</v>
      </c>
      <c r="X165">
        <v>476480486</v>
      </c>
      <c r="Y165">
        <f t="shared" si="32"/>
        <v>7.14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7.14</v>
      </c>
      <c r="AU165" t="s">
        <v>3</v>
      </c>
      <c r="AV165">
        <v>1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ROUND(AT165*Source!I149*AH165*AL165,2)</f>
        <v>0</v>
      </c>
      <c r="CV165">
        <f>ROUND(Y165*Source!I149,9)</f>
        <v>2.1419999999999999</v>
      </c>
      <c r="CW165">
        <v>0</v>
      </c>
      <c r="CX165">
        <f>ROUND(Y165*Source!I149,9)</f>
        <v>2.1419999999999999</v>
      </c>
      <c r="CY165">
        <f>AD165</f>
        <v>0</v>
      </c>
      <c r="CZ165">
        <f>AH165</f>
        <v>0</v>
      </c>
      <c r="DA165">
        <f>AL165</f>
        <v>1</v>
      </c>
      <c r="DB165">
        <f t="shared" si="33"/>
        <v>0</v>
      </c>
      <c r="DC165">
        <f t="shared" si="34"/>
        <v>0</v>
      </c>
      <c r="DD165" t="s">
        <v>3</v>
      </c>
      <c r="DE165" t="s">
        <v>3</v>
      </c>
      <c r="DF165">
        <f>ROUND(ROUND(AE165,2)*CX165,2)</f>
        <v>0</v>
      </c>
      <c r="DG165">
        <f t="shared" si="39"/>
        <v>0</v>
      </c>
      <c r="DH165">
        <f t="shared" si="40"/>
        <v>0</v>
      </c>
      <c r="DI165">
        <f t="shared" si="31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ROW(Source!A149)</f>
        <v>149</v>
      </c>
      <c r="B166">
        <v>59521336</v>
      </c>
      <c r="C166">
        <v>59522119</v>
      </c>
      <c r="D166">
        <v>30596074</v>
      </c>
      <c r="E166">
        <v>1</v>
      </c>
      <c r="F166">
        <v>1</v>
      </c>
      <c r="G166">
        <v>30515945</v>
      </c>
      <c r="H166">
        <v>2</v>
      </c>
      <c r="I166" t="s">
        <v>588</v>
      </c>
      <c r="J166" t="s">
        <v>589</v>
      </c>
      <c r="K166" t="s">
        <v>590</v>
      </c>
      <c r="L166">
        <v>1368</v>
      </c>
      <c r="N166">
        <v>1011</v>
      </c>
      <c r="O166" t="s">
        <v>401</v>
      </c>
      <c r="P166" t="s">
        <v>401</v>
      </c>
      <c r="Q166">
        <v>1</v>
      </c>
      <c r="W166">
        <v>0</v>
      </c>
      <c r="X166">
        <v>-1440889904</v>
      </c>
      <c r="Y166">
        <f t="shared" si="32"/>
        <v>0.49</v>
      </c>
      <c r="AA166">
        <v>0</v>
      </c>
      <c r="AB166">
        <v>1333.56</v>
      </c>
      <c r="AC166">
        <v>628.44000000000005</v>
      </c>
      <c r="AD166">
        <v>0</v>
      </c>
      <c r="AE166">
        <v>0</v>
      </c>
      <c r="AF166">
        <v>83.1</v>
      </c>
      <c r="AG166">
        <v>12.62</v>
      </c>
      <c r="AH166">
        <v>0</v>
      </c>
      <c r="AI166">
        <v>1</v>
      </c>
      <c r="AJ166">
        <v>15.04</v>
      </c>
      <c r="AK166">
        <v>46.67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0.49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ROUND(Y166*Source!I149*DO166,9)</f>
        <v>0</v>
      </c>
      <c r="CX166">
        <f>ROUND(Y166*Source!I149,9)</f>
        <v>0.14699999999999999</v>
      </c>
      <c r="CY166">
        <f>AB166</f>
        <v>1333.56</v>
      </c>
      <c r="CZ166">
        <f>AF166</f>
        <v>83.1</v>
      </c>
      <c r="DA166">
        <f>AJ166</f>
        <v>15.04</v>
      </c>
      <c r="DB166">
        <f t="shared" si="33"/>
        <v>40.72</v>
      </c>
      <c r="DC166">
        <f t="shared" si="34"/>
        <v>6.18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183.72</v>
      </c>
      <c r="DH166">
        <f>ROUND(ROUND(AG166*AK166,2)*CX166,2)</f>
        <v>86.58</v>
      </c>
      <c r="DI166">
        <f t="shared" si="31"/>
        <v>0</v>
      </c>
      <c r="DJ166">
        <f>DG166</f>
        <v>183.72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ROW(Source!A149)</f>
        <v>149</v>
      </c>
      <c r="B167">
        <v>59521336</v>
      </c>
      <c r="C167">
        <v>59522119</v>
      </c>
      <c r="D167">
        <v>30595429</v>
      </c>
      <c r="E167">
        <v>1</v>
      </c>
      <c r="F167">
        <v>1</v>
      </c>
      <c r="G167">
        <v>30515945</v>
      </c>
      <c r="H167">
        <v>2</v>
      </c>
      <c r="I167" t="s">
        <v>617</v>
      </c>
      <c r="J167" t="s">
        <v>618</v>
      </c>
      <c r="K167" t="s">
        <v>619</v>
      </c>
      <c r="L167">
        <v>1368</v>
      </c>
      <c r="N167">
        <v>1011</v>
      </c>
      <c r="O167" t="s">
        <v>401</v>
      </c>
      <c r="P167" t="s">
        <v>401</v>
      </c>
      <c r="Q167">
        <v>1</v>
      </c>
      <c r="W167">
        <v>0</v>
      </c>
      <c r="X167">
        <v>-121017968</v>
      </c>
      <c r="Y167">
        <f t="shared" si="32"/>
        <v>1.63</v>
      </c>
      <c r="AA167">
        <v>0</v>
      </c>
      <c r="AB167">
        <v>22.69</v>
      </c>
      <c r="AC167">
        <v>0</v>
      </c>
      <c r="AD167">
        <v>0</v>
      </c>
      <c r="AE167">
        <v>0</v>
      </c>
      <c r="AF167">
        <v>2.27</v>
      </c>
      <c r="AG167">
        <v>0</v>
      </c>
      <c r="AH167">
        <v>0</v>
      </c>
      <c r="AI167">
        <v>1</v>
      </c>
      <c r="AJ167">
        <v>9.3699999999999992</v>
      </c>
      <c r="AK167">
        <v>46.67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1.63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ROUND(Y167*Source!I149*DO167,9)</f>
        <v>0</v>
      </c>
      <c r="CX167">
        <f>ROUND(Y167*Source!I149,9)</f>
        <v>0.48899999999999999</v>
      </c>
      <c r="CY167">
        <f>AB167</f>
        <v>22.69</v>
      </c>
      <c r="CZ167">
        <f>AF167</f>
        <v>2.27</v>
      </c>
      <c r="DA167">
        <f>AJ167</f>
        <v>9.3699999999999992</v>
      </c>
      <c r="DB167">
        <f t="shared" si="33"/>
        <v>3.7</v>
      </c>
      <c r="DC167">
        <f t="shared" si="34"/>
        <v>0</v>
      </c>
      <c r="DD167" t="s">
        <v>3</v>
      </c>
      <c r="DE167" t="s">
        <v>3</v>
      </c>
      <c r="DF167">
        <f>ROUND(ROUND(AE167,2)*CX167,2)</f>
        <v>0</v>
      </c>
      <c r="DG167">
        <f>ROUND(ROUND(AF167*AJ167,2)*CX167,2)</f>
        <v>10.4</v>
      </c>
      <c r="DH167">
        <f>ROUND(ROUND(AG167*AK167,2)*CX167,2)</f>
        <v>0</v>
      </c>
      <c r="DI167">
        <f t="shared" si="31"/>
        <v>0</v>
      </c>
      <c r="DJ167">
        <f>DG167</f>
        <v>10.4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ROW(Source!A149)</f>
        <v>149</v>
      </c>
      <c r="B168">
        <v>59521336</v>
      </c>
      <c r="C168">
        <v>59522119</v>
      </c>
      <c r="D168">
        <v>30595440</v>
      </c>
      <c r="E168">
        <v>1</v>
      </c>
      <c r="F168">
        <v>1</v>
      </c>
      <c r="G168">
        <v>30515945</v>
      </c>
      <c r="H168">
        <v>2</v>
      </c>
      <c r="I168" t="s">
        <v>739</v>
      </c>
      <c r="J168" t="s">
        <v>740</v>
      </c>
      <c r="K168" t="s">
        <v>741</v>
      </c>
      <c r="L168">
        <v>1368</v>
      </c>
      <c r="N168">
        <v>1011</v>
      </c>
      <c r="O168" t="s">
        <v>401</v>
      </c>
      <c r="P168" t="s">
        <v>401</v>
      </c>
      <c r="Q168">
        <v>1</v>
      </c>
      <c r="W168">
        <v>0</v>
      </c>
      <c r="X168">
        <v>-119259197</v>
      </c>
      <c r="Y168">
        <f t="shared" si="32"/>
        <v>1.63</v>
      </c>
      <c r="AA168">
        <v>0</v>
      </c>
      <c r="AB168">
        <v>6.82</v>
      </c>
      <c r="AC168">
        <v>0</v>
      </c>
      <c r="AD168">
        <v>0</v>
      </c>
      <c r="AE168">
        <v>0</v>
      </c>
      <c r="AF168">
        <v>0.73</v>
      </c>
      <c r="AG168">
        <v>0</v>
      </c>
      <c r="AH168">
        <v>0</v>
      </c>
      <c r="AI168">
        <v>1</v>
      </c>
      <c r="AJ168">
        <v>8.75</v>
      </c>
      <c r="AK168">
        <v>46.67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1.63</v>
      </c>
      <c r="AU168" t="s">
        <v>3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ROUND(Y168*Source!I149*DO168,9)</f>
        <v>0</v>
      </c>
      <c r="CX168">
        <f>ROUND(Y168*Source!I149,9)</f>
        <v>0.48899999999999999</v>
      </c>
      <c r="CY168">
        <f>AB168</f>
        <v>6.82</v>
      </c>
      <c r="CZ168">
        <f>AF168</f>
        <v>0.73</v>
      </c>
      <c r="DA168">
        <f>AJ168</f>
        <v>8.75</v>
      </c>
      <c r="DB168">
        <f t="shared" si="33"/>
        <v>1.19</v>
      </c>
      <c r="DC168">
        <f t="shared" si="34"/>
        <v>0</v>
      </c>
      <c r="DD168" t="s">
        <v>3</v>
      </c>
      <c r="DE168" t="s">
        <v>3</v>
      </c>
      <c r="DF168">
        <f>ROUND(ROUND(AE168,2)*CX168,2)</f>
        <v>0</v>
      </c>
      <c r="DG168">
        <f>ROUND(ROUND(AF168*AJ168,2)*CX168,2)</f>
        <v>3.12</v>
      </c>
      <c r="DH168">
        <f>ROUND(ROUND(AG168*AK168,2)*CX168,2)</f>
        <v>0</v>
      </c>
      <c r="DI168">
        <f t="shared" si="31"/>
        <v>0</v>
      </c>
      <c r="DJ168">
        <f>DG168</f>
        <v>3.12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ROW(Source!A149)</f>
        <v>149</v>
      </c>
      <c r="B169">
        <v>59521336</v>
      </c>
      <c r="C169">
        <v>59522119</v>
      </c>
      <c r="D169">
        <v>30571525</v>
      </c>
      <c r="E169">
        <v>1</v>
      </c>
      <c r="F169">
        <v>1</v>
      </c>
      <c r="G169">
        <v>30515945</v>
      </c>
      <c r="H169">
        <v>3</v>
      </c>
      <c r="I169" t="s">
        <v>742</v>
      </c>
      <c r="J169" t="s">
        <v>743</v>
      </c>
      <c r="K169" t="s">
        <v>744</v>
      </c>
      <c r="L169">
        <v>1348</v>
      </c>
      <c r="N169">
        <v>1009</v>
      </c>
      <c r="O169" t="s">
        <v>169</v>
      </c>
      <c r="P169" t="s">
        <v>169</v>
      </c>
      <c r="Q169">
        <v>1000</v>
      </c>
      <c r="W169">
        <v>0</v>
      </c>
      <c r="X169">
        <v>852257746</v>
      </c>
      <c r="Y169">
        <f t="shared" si="32"/>
        <v>6.0000000000000002E-5</v>
      </c>
      <c r="AA169">
        <v>84099.15</v>
      </c>
      <c r="AB169">
        <v>0</v>
      </c>
      <c r="AC169">
        <v>0</v>
      </c>
      <c r="AD169">
        <v>0</v>
      </c>
      <c r="AE169">
        <v>11242.42</v>
      </c>
      <c r="AF169">
        <v>0</v>
      </c>
      <c r="AG169">
        <v>0</v>
      </c>
      <c r="AH169">
        <v>0</v>
      </c>
      <c r="AI169">
        <v>6.92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6.0000000000000002E-5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ROUND(Y169*Source!I149,9)</f>
        <v>1.8E-5</v>
      </c>
      <c r="CY169">
        <f t="shared" ref="CY169:CY175" si="41">AA169</f>
        <v>84099.15</v>
      </c>
      <c r="CZ169">
        <f t="shared" ref="CZ169:CZ175" si="42">AE169</f>
        <v>11242.42</v>
      </c>
      <c r="DA169">
        <f t="shared" ref="DA169:DA175" si="43">AI169</f>
        <v>6.92</v>
      </c>
      <c r="DB169">
        <f t="shared" si="33"/>
        <v>0.67</v>
      </c>
      <c r="DC169">
        <f t="shared" si="34"/>
        <v>0</v>
      </c>
      <c r="DD169" t="s">
        <v>3</v>
      </c>
      <c r="DE169" t="s">
        <v>3</v>
      </c>
      <c r="DF169">
        <f t="shared" ref="DF169:DF175" si="44">ROUND(ROUND(AE169*AI169,2)*CX169,2)</f>
        <v>1.4</v>
      </c>
      <c r="DG169">
        <f t="shared" ref="DG169:DG176" si="45">ROUND(ROUND(AF169,2)*CX169,2)</f>
        <v>0</v>
      </c>
      <c r="DH169">
        <f t="shared" ref="DH169:DH176" si="46">ROUND(ROUND(AG169,2)*CX169,2)</f>
        <v>0</v>
      </c>
      <c r="DI169">
        <f t="shared" si="31"/>
        <v>0</v>
      </c>
      <c r="DJ169">
        <f t="shared" ref="DJ169:DJ175" si="47">DF169</f>
        <v>1.4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ROW(Source!A149)</f>
        <v>149</v>
      </c>
      <c r="B170">
        <v>59521336</v>
      </c>
      <c r="C170">
        <v>59522119</v>
      </c>
      <c r="D170">
        <v>53615473</v>
      </c>
      <c r="E170">
        <v>1</v>
      </c>
      <c r="F170">
        <v>1</v>
      </c>
      <c r="G170">
        <v>30515945</v>
      </c>
      <c r="H170">
        <v>3</v>
      </c>
      <c r="I170" t="s">
        <v>745</v>
      </c>
      <c r="J170" t="s">
        <v>746</v>
      </c>
      <c r="K170" t="s">
        <v>747</v>
      </c>
      <c r="L170">
        <v>1346</v>
      </c>
      <c r="N170">
        <v>1009</v>
      </c>
      <c r="O170" t="s">
        <v>250</v>
      </c>
      <c r="P170" t="s">
        <v>250</v>
      </c>
      <c r="Q170">
        <v>1</v>
      </c>
      <c r="W170">
        <v>0</v>
      </c>
      <c r="X170">
        <v>-1425618595</v>
      </c>
      <c r="Y170">
        <f t="shared" si="32"/>
        <v>0.8</v>
      </c>
      <c r="AA170">
        <v>212.24</v>
      </c>
      <c r="AB170">
        <v>0</v>
      </c>
      <c r="AC170">
        <v>0</v>
      </c>
      <c r="AD170">
        <v>0</v>
      </c>
      <c r="AE170">
        <v>25.8</v>
      </c>
      <c r="AF170">
        <v>0</v>
      </c>
      <c r="AG170">
        <v>0</v>
      </c>
      <c r="AH170">
        <v>0</v>
      </c>
      <c r="AI170">
        <v>7.61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0.8</v>
      </c>
      <c r="AU170" t="s">
        <v>3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ROUND(Y170*Source!I149,9)</f>
        <v>0.24</v>
      </c>
      <c r="CY170">
        <f t="shared" si="41"/>
        <v>212.24</v>
      </c>
      <c r="CZ170">
        <f t="shared" si="42"/>
        <v>25.8</v>
      </c>
      <c r="DA170">
        <f t="shared" si="43"/>
        <v>7.61</v>
      </c>
      <c r="DB170">
        <f t="shared" si="33"/>
        <v>20.64</v>
      </c>
      <c r="DC170">
        <f t="shared" si="34"/>
        <v>0</v>
      </c>
      <c r="DD170" t="s">
        <v>3</v>
      </c>
      <c r="DE170" t="s">
        <v>3</v>
      </c>
      <c r="DF170">
        <f t="shared" si="44"/>
        <v>47.12</v>
      </c>
      <c r="DG170">
        <f t="shared" si="45"/>
        <v>0</v>
      </c>
      <c r="DH170">
        <f t="shared" si="46"/>
        <v>0</v>
      </c>
      <c r="DI170">
        <f t="shared" si="31"/>
        <v>0</v>
      </c>
      <c r="DJ170">
        <f t="shared" si="47"/>
        <v>47.12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ROW(Source!A149)</f>
        <v>149</v>
      </c>
      <c r="B171">
        <v>59521336</v>
      </c>
      <c r="C171">
        <v>59522119</v>
      </c>
      <c r="D171">
        <v>30571897</v>
      </c>
      <c r="E171">
        <v>1</v>
      </c>
      <c r="F171">
        <v>1</v>
      </c>
      <c r="G171">
        <v>30515945</v>
      </c>
      <c r="H171">
        <v>3</v>
      </c>
      <c r="I171" t="s">
        <v>748</v>
      </c>
      <c r="J171" t="s">
        <v>749</v>
      </c>
      <c r="K171" t="s">
        <v>750</v>
      </c>
      <c r="L171">
        <v>1348</v>
      </c>
      <c r="N171">
        <v>1009</v>
      </c>
      <c r="O171" t="s">
        <v>169</v>
      </c>
      <c r="P171" t="s">
        <v>169</v>
      </c>
      <c r="Q171">
        <v>1000</v>
      </c>
      <c r="W171">
        <v>0</v>
      </c>
      <c r="X171">
        <v>1488995423</v>
      </c>
      <c r="Y171">
        <f t="shared" si="32"/>
        <v>5.0000000000000001E-4</v>
      </c>
      <c r="AA171">
        <v>1617949.24</v>
      </c>
      <c r="AB171">
        <v>0</v>
      </c>
      <c r="AC171">
        <v>0</v>
      </c>
      <c r="AD171">
        <v>0</v>
      </c>
      <c r="AE171">
        <v>60966</v>
      </c>
      <c r="AF171">
        <v>0</v>
      </c>
      <c r="AG171">
        <v>0</v>
      </c>
      <c r="AH171">
        <v>0</v>
      </c>
      <c r="AI171">
        <v>24.55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5.0000000000000001E-4</v>
      </c>
      <c r="AU171" t="s">
        <v>3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ROUND(Y171*Source!I149,9)</f>
        <v>1.4999999999999999E-4</v>
      </c>
      <c r="CY171">
        <f t="shared" si="41"/>
        <v>1617949.24</v>
      </c>
      <c r="CZ171">
        <f t="shared" si="42"/>
        <v>60966</v>
      </c>
      <c r="DA171">
        <f t="shared" si="43"/>
        <v>24.55</v>
      </c>
      <c r="DB171">
        <f t="shared" si="33"/>
        <v>30.48</v>
      </c>
      <c r="DC171">
        <f t="shared" si="34"/>
        <v>0</v>
      </c>
      <c r="DD171" t="s">
        <v>3</v>
      </c>
      <c r="DE171" t="s">
        <v>3</v>
      </c>
      <c r="DF171">
        <f t="shared" si="44"/>
        <v>224.51</v>
      </c>
      <c r="DG171">
        <f t="shared" si="45"/>
        <v>0</v>
      </c>
      <c r="DH171">
        <f t="shared" si="46"/>
        <v>0</v>
      </c>
      <c r="DI171">
        <f t="shared" si="31"/>
        <v>0</v>
      </c>
      <c r="DJ171">
        <f t="shared" si="47"/>
        <v>224.51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ROW(Source!A149)</f>
        <v>149</v>
      </c>
      <c r="B172">
        <v>59521336</v>
      </c>
      <c r="C172">
        <v>59522119</v>
      </c>
      <c r="D172">
        <v>30571920</v>
      </c>
      <c r="E172">
        <v>1</v>
      </c>
      <c r="F172">
        <v>1</v>
      </c>
      <c r="G172">
        <v>30515945</v>
      </c>
      <c r="H172">
        <v>3</v>
      </c>
      <c r="I172" t="s">
        <v>751</v>
      </c>
      <c r="J172" t="s">
        <v>752</v>
      </c>
      <c r="K172" t="s">
        <v>753</v>
      </c>
      <c r="L172">
        <v>1348</v>
      </c>
      <c r="N172">
        <v>1009</v>
      </c>
      <c r="O172" t="s">
        <v>169</v>
      </c>
      <c r="P172" t="s">
        <v>169</v>
      </c>
      <c r="Q172">
        <v>1000</v>
      </c>
      <c r="W172">
        <v>0</v>
      </c>
      <c r="X172">
        <v>-391005678</v>
      </c>
      <c r="Y172">
        <f t="shared" si="32"/>
        <v>4.0000000000000003E-5</v>
      </c>
      <c r="AA172">
        <v>87844.06</v>
      </c>
      <c r="AB172">
        <v>0</v>
      </c>
      <c r="AC172">
        <v>0</v>
      </c>
      <c r="AD172">
        <v>0</v>
      </c>
      <c r="AE172">
        <v>7982.5</v>
      </c>
      <c r="AF172">
        <v>0</v>
      </c>
      <c r="AG172">
        <v>0</v>
      </c>
      <c r="AH172">
        <v>0</v>
      </c>
      <c r="AI172">
        <v>10.18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4.0000000000000003E-5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ROUND(Y172*Source!I149,9)</f>
        <v>1.2E-5</v>
      </c>
      <c r="CY172">
        <f t="shared" si="41"/>
        <v>87844.06</v>
      </c>
      <c r="CZ172">
        <f t="shared" si="42"/>
        <v>7982.5</v>
      </c>
      <c r="DA172">
        <f t="shared" si="43"/>
        <v>10.18</v>
      </c>
      <c r="DB172">
        <f t="shared" si="33"/>
        <v>0.32</v>
      </c>
      <c r="DC172">
        <f t="shared" si="34"/>
        <v>0</v>
      </c>
      <c r="DD172" t="s">
        <v>3</v>
      </c>
      <c r="DE172" t="s">
        <v>3</v>
      </c>
      <c r="DF172">
        <f t="shared" si="44"/>
        <v>0.98</v>
      </c>
      <c r="DG172">
        <f t="shared" si="45"/>
        <v>0</v>
      </c>
      <c r="DH172">
        <f t="shared" si="46"/>
        <v>0</v>
      </c>
      <c r="DI172">
        <f t="shared" si="31"/>
        <v>0</v>
      </c>
      <c r="DJ172">
        <f t="shared" si="47"/>
        <v>0.98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ROW(Source!A149)</f>
        <v>149</v>
      </c>
      <c r="B173">
        <v>59521336</v>
      </c>
      <c r="C173">
        <v>59522119</v>
      </c>
      <c r="D173">
        <v>30584876</v>
      </c>
      <c r="E173">
        <v>1</v>
      </c>
      <c r="F173">
        <v>1</v>
      </c>
      <c r="G173">
        <v>30515945</v>
      </c>
      <c r="H173">
        <v>3</v>
      </c>
      <c r="I173" t="s">
        <v>717</v>
      </c>
      <c r="J173" t="s">
        <v>718</v>
      </c>
      <c r="K173" t="s">
        <v>719</v>
      </c>
      <c r="L173">
        <v>1356</v>
      </c>
      <c r="N173">
        <v>1010</v>
      </c>
      <c r="O173" t="s">
        <v>720</v>
      </c>
      <c r="P173" t="s">
        <v>720</v>
      </c>
      <c r="Q173">
        <v>1000</v>
      </c>
      <c r="W173">
        <v>0</v>
      </c>
      <c r="X173">
        <v>833010814</v>
      </c>
      <c r="Y173">
        <f t="shared" si="32"/>
        <v>4.0000000000000001E-3</v>
      </c>
      <c r="AA173">
        <v>1656.48</v>
      </c>
      <c r="AB173">
        <v>0</v>
      </c>
      <c r="AC173">
        <v>0</v>
      </c>
      <c r="AD173">
        <v>0</v>
      </c>
      <c r="AE173">
        <v>226.68</v>
      </c>
      <c r="AF173">
        <v>0</v>
      </c>
      <c r="AG173">
        <v>0</v>
      </c>
      <c r="AH173">
        <v>0</v>
      </c>
      <c r="AI173">
        <v>6.76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4.0000000000000001E-3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ROUND(Y173*Source!I149,9)</f>
        <v>1.1999999999999999E-3</v>
      </c>
      <c r="CY173">
        <f t="shared" si="41"/>
        <v>1656.48</v>
      </c>
      <c r="CZ173">
        <f t="shared" si="42"/>
        <v>226.68</v>
      </c>
      <c r="DA173">
        <f t="shared" si="43"/>
        <v>6.76</v>
      </c>
      <c r="DB173">
        <f t="shared" si="33"/>
        <v>0.91</v>
      </c>
      <c r="DC173">
        <f t="shared" si="34"/>
        <v>0</v>
      </c>
      <c r="DD173" t="s">
        <v>3</v>
      </c>
      <c r="DE173" t="s">
        <v>3</v>
      </c>
      <c r="DF173">
        <f t="shared" si="44"/>
        <v>1.84</v>
      </c>
      <c r="DG173">
        <f t="shared" si="45"/>
        <v>0</v>
      </c>
      <c r="DH173">
        <f t="shared" si="46"/>
        <v>0</v>
      </c>
      <c r="DI173">
        <f t="shared" si="31"/>
        <v>0</v>
      </c>
      <c r="DJ173">
        <f t="shared" si="47"/>
        <v>1.84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ROW(Source!A149)</f>
        <v>149</v>
      </c>
      <c r="B174">
        <v>59521336</v>
      </c>
      <c r="C174">
        <v>59522119</v>
      </c>
      <c r="D174">
        <v>30584495</v>
      </c>
      <c r="E174">
        <v>1</v>
      </c>
      <c r="F174">
        <v>1</v>
      </c>
      <c r="G174">
        <v>30515945</v>
      </c>
      <c r="H174">
        <v>3</v>
      </c>
      <c r="I174" t="s">
        <v>754</v>
      </c>
      <c r="J174" t="s">
        <v>755</v>
      </c>
      <c r="K174" t="s">
        <v>756</v>
      </c>
      <c r="L174">
        <v>1301</v>
      </c>
      <c r="N174">
        <v>1003</v>
      </c>
      <c r="O174" t="s">
        <v>124</v>
      </c>
      <c r="P174" t="s">
        <v>124</v>
      </c>
      <c r="Q174">
        <v>1</v>
      </c>
      <c r="W174">
        <v>0</v>
      </c>
      <c r="X174">
        <v>-823101399</v>
      </c>
      <c r="Y174">
        <f t="shared" si="32"/>
        <v>0.96</v>
      </c>
      <c r="AA174">
        <v>5.0999999999999996</v>
      </c>
      <c r="AB174">
        <v>0</v>
      </c>
      <c r="AC174">
        <v>0</v>
      </c>
      <c r="AD174">
        <v>0</v>
      </c>
      <c r="AE174">
        <v>0.7</v>
      </c>
      <c r="AF174">
        <v>0</v>
      </c>
      <c r="AG174">
        <v>0</v>
      </c>
      <c r="AH174">
        <v>0</v>
      </c>
      <c r="AI174">
        <v>6.74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0.96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ROUND(Y174*Source!I149,9)</f>
        <v>0.28799999999999998</v>
      </c>
      <c r="CY174">
        <f t="shared" si="41"/>
        <v>5.0999999999999996</v>
      </c>
      <c r="CZ174">
        <f t="shared" si="42"/>
        <v>0.7</v>
      </c>
      <c r="DA174">
        <f t="shared" si="43"/>
        <v>6.74</v>
      </c>
      <c r="DB174">
        <f t="shared" si="33"/>
        <v>0.67</v>
      </c>
      <c r="DC174">
        <f t="shared" si="34"/>
        <v>0</v>
      </c>
      <c r="DD174" t="s">
        <v>3</v>
      </c>
      <c r="DE174" t="s">
        <v>3</v>
      </c>
      <c r="DF174">
        <f t="shared" si="44"/>
        <v>1.36</v>
      </c>
      <c r="DG174">
        <f t="shared" si="45"/>
        <v>0</v>
      </c>
      <c r="DH174">
        <f t="shared" si="46"/>
        <v>0</v>
      </c>
      <c r="DI174">
        <f t="shared" si="31"/>
        <v>0</v>
      </c>
      <c r="DJ174">
        <f t="shared" si="47"/>
        <v>1.36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ROW(Source!A149)</f>
        <v>149</v>
      </c>
      <c r="B175">
        <v>59521336</v>
      </c>
      <c r="C175">
        <v>59522119</v>
      </c>
      <c r="D175">
        <v>30584497</v>
      </c>
      <c r="E175">
        <v>1</v>
      </c>
      <c r="F175">
        <v>1</v>
      </c>
      <c r="G175">
        <v>30515945</v>
      </c>
      <c r="H175">
        <v>3</v>
      </c>
      <c r="I175" t="s">
        <v>757</v>
      </c>
      <c r="J175" t="s">
        <v>758</v>
      </c>
      <c r="K175" t="s">
        <v>759</v>
      </c>
      <c r="L175">
        <v>1356</v>
      </c>
      <c r="N175">
        <v>1010</v>
      </c>
      <c r="O175" t="s">
        <v>720</v>
      </c>
      <c r="P175" t="s">
        <v>720</v>
      </c>
      <c r="Q175">
        <v>1000</v>
      </c>
      <c r="W175">
        <v>0</v>
      </c>
      <c r="X175">
        <v>-402432771</v>
      </c>
      <c r="Y175">
        <f t="shared" si="32"/>
        <v>8.3199999999999993E-3</v>
      </c>
      <c r="AA175">
        <v>229.8</v>
      </c>
      <c r="AB175">
        <v>0</v>
      </c>
      <c r="AC175">
        <v>0</v>
      </c>
      <c r="AD175">
        <v>0</v>
      </c>
      <c r="AE175">
        <v>6.44</v>
      </c>
      <c r="AF175">
        <v>0</v>
      </c>
      <c r="AG175">
        <v>0</v>
      </c>
      <c r="AH175">
        <v>0</v>
      </c>
      <c r="AI175">
        <v>33.01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8.3199999999999993E-3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ROUND(Y175*Source!I149,9)</f>
        <v>2.496E-3</v>
      </c>
      <c r="CY175">
        <f t="shared" si="41"/>
        <v>229.8</v>
      </c>
      <c r="CZ175">
        <f t="shared" si="42"/>
        <v>6.44</v>
      </c>
      <c r="DA175">
        <f t="shared" si="43"/>
        <v>33.01</v>
      </c>
      <c r="DB175">
        <f t="shared" si="33"/>
        <v>0.05</v>
      </c>
      <c r="DC175">
        <f t="shared" si="34"/>
        <v>0</v>
      </c>
      <c r="DD175" t="s">
        <v>3</v>
      </c>
      <c r="DE175" t="s">
        <v>3</v>
      </c>
      <c r="DF175">
        <f t="shared" si="44"/>
        <v>0.53</v>
      </c>
      <c r="DG175">
        <f t="shared" si="45"/>
        <v>0</v>
      </c>
      <c r="DH175">
        <f t="shared" si="46"/>
        <v>0</v>
      </c>
      <c r="DI175">
        <f t="shared" si="31"/>
        <v>0</v>
      </c>
      <c r="DJ175">
        <f t="shared" si="47"/>
        <v>0.53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ROW(Source!A150)</f>
        <v>150</v>
      </c>
      <c r="B176">
        <v>59521336</v>
      </c>
      <c r="C176">
        <v>59522135</v>
      </c>
      <c r="D176">
        <v>30515951</v>
      </c>
      <c r="E176">
        <v>30515945</v>
      </c>
      <c r="F176">
        <v>1</v>
      </c>
      <c r="G176">
        <v>30515945</v>
      </c>
      <c r="H176">
        <v>1</v>
      </c>
      <c r="I176" t="s">
        <v>564</v>
      </c>
      <c r="J176" t="s">
        <v>3</v>
      </c>
      <c r="K176" t="s">
        <v>565</v>
      </c>
      <c r="L176">
        <v>1191</v>
      </c>
      <c r="N176">
        <v>1013</v>
      </c>
      <c r="O176" t="s">
        <v>566</v>
      </c>
      <c r="P176" t="s">
        <v>566</v>
      </c>
      <c r="Q176">
        <v>1</v>
      </c>
      <c r="W176">
        <v>0</v>
      </c>
      <c r="X176">
        <v>476480486</v>
      </c>
      <c r="Y176">
        <f>(AT176*1.1)</f>
        <v>17.380000000000003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15.8</v>
      </c>
      <c r="AU176" t="s">
        <v>20</v>
      </c>
      <c r="AV176">
        <v>1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ROUND(AT176*Source!I150*AH176*AL176,2)</f>
        <v>0</v>
      </c>
      <c r="CV176">
        <f>ROUND(Y176*Source!I150,9)</f>
        <v>1.0532280000000001</v>
      </c>
      <c r="CW176">
        <v>0</v>
      </c>
      <c r="CX176">
        <f>ROUND(Y176*Source!I150,9)</f>
        <v>1.0532280000000001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ROUND((ROUND(AT176*CZ176,2)*1.1),6)</f>
        <v>0</v>
      </c>
      <c r="DC176">
        <f>ROUND((ROUND(AT176*AG176,2)*1.1),6)</f>
        <v>0</v>
      </c>
      <c r="DD176" t="s">
        <v>3</v>
      </c>
      <c r="DE176" t="s">
        <v>3</v>
      </c>
      <c r="DF176">
        <f>ROUND(ROUND(AE176,2)*CX176,2)</f>
        <v>0</v>
      </c>
      <c r="DG176">
        <f t="shared" si="45"/>
        <v>0</v>
      </c>
      <c r="DH176">
        <f t="shared" si="46"/>
        <v>0</v>
      </c>
      <c r="DI176">
        <f t="shared" si="31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ROW(Source!A150)</f>
        <v>150</v>
      </c>
      <c r="B177">
        <v>59521336</v>
      </c>
      <c r="C177">
        <v>59522135</v>
      </c>
      <c r="D177">
        <v>30596074</v>
      </c>
      <c r="E177">
        <v>1</v>
      </c>
      <c r="F177">
        <v>1</v>
      </c>
      <c r="G177">
        <v>30515945</v>
      </c>
      <c r="H177">
        <v>2</v>
      </c>
      <c r="I177" t="s">
        <v>588</v>
      </c>
      <c r="J177" t="s">
        <v>589</v>
      </c>
      <c r="K177" t="s">
        <v>590</v>
      </c>
      <c r="L177">
        <v>1368</v>
      </c>
      <c r="N177">
        <v>1011</v>
      </c>
      <c r="O177" t="s">
        <v>401</v>
      </c>
      <c r="P177" t="s">
        <v>401</v>
      </c>
      <c r="Q177">
        <v>1</v>
      </c>
      <c r="W177">
        <v>0</v>
      </c>
      <c r="X177">
        <v>-1440889904</v>
      </c>
      <c r="Y177">
        <f>(AT177*1.1)</f>
        <v>0.56100000000000005</v>
      </c>
      <c r="AA177">
        <v>0</v>
      </c>
      <c r="AB177">
        <v>1333.56</v>
      </c>
      <c r="AC177">
        <v>628.44000000000005</v>
      </c>
      <c r="AD177">
        <v>0</v>
      </c>
      <c r="AE177">
        <v>0</v>
      </c>
      <c r="AF177">
        <v>83.1</v>
      </c>
      <c r="AG177">
        <v>12.62</v>
      </c>
      <c r="AH177">
        <v>0</v>
      </c>
      <c r="AI177">
        <v>1</v>
      </c>
      <c r="AJ177">
        <v>15.04</v>
      </c>
      <c r="AK177">
        <v>46.67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0.51</v>
      </c>
      <c r="AU177" t="s">
        <v>20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ROUND(Y177*Source!I150*DO177,9)</f>
        <v>0</v>
      </c>
      <c r="CX177">
        <f>ROUND(Y177*Source!I150,9)</f>
        <v>3.3996600000000002E-2</v>
      </c>
      <c r="CY177">
        <f>AB177</f>
        <v>1333.56</v>
      </c>
      <c r="CZ177">
        <f>AF177</f>
        <v>83.1</v>
      </c>
      <c r="DA177">
        <f>AJ177</f>
        <v>15.04</v>
      </c>
      <c r="DB177">
        <f>ROUND((ROUND(AT177*CZ177,2)*1.1),6)</f>
        <v>46.618000000000002</v>
      </c>
      <c r="DC177">
        <f>ROUND((ROUND(AT177*AG177,2)*1.1),6)</f>
        <v>7.0839999999999996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42.49</v>
      </c>
      <c r="DH177">
        <f>ROUND(ROUND(AG177*AK177,2)*CX177,2)</f>
        <v>20.02</v>
      </c>
      <c r="DI177">
        <f t="shared" si="31"/>
        <v>0</v>
      </c>
      <c r="DJ177">
        <f>DG177</f>
        <v>42.49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ROW(Source!A150)</f>
        <v>150</v>
      </c>
      <c r="B178">
        <v>59521336</v>
      </c>
      <c r="C178">
        <v>59522135</v>
      </c>
      <c r="D178">
        <v>30595429</v>
      </c>
      <c r="E178">
        <v>1</v>
      </c>
      <c r="F178">
        <v>1</v>
      </c>
      <c r="G178">
        <v>30515945</v>
      </c>
      <c r="H178">
        <v>2</v>
      </c>
      <c r="I178" t="s">
        <v>617</v>
      </c>
      <c r="J178" t="s">
        <v>618</v>
      </c>
      <c r="K178" t="s">
        <v>619</v>
      </c>
      <c r="L178">
        <v>1368</v>
      </c>
      <c r="N178">
        <v>1011</v>
      </c>
      <c r="O178" t="s">
        <v>401</v>
      </c>
      <c r="P178" t="s">
        <v>401</v>
      </c>
      <c r="Q178">
        <v>1</v>
      </c>
      <c r="W178">
        <v>0</v>
      </c>
      <c r="X178">
        <v>-121017968</v>
      </c>
      <c r="Y178">
        <f>(AT178*1.1)</f>
        <v>3.7510000000000003</v>
      </c>
      <c r="AA178">
        <v>0</v>
      </c>
      <c r="AB178">
        <v>22.69</v>
      </c>
      <c r="AC178">
        <v>0</v>
      </c>
      <c r="AD178">
        <v>0</v>
      </c>
      <c r="AE178">
        <v>0</v>
      </c>
      <c r="AF178">
        <v>2.27</v>
      </c>
      <c r="AG178">
        <v>0</v>
      </c>
      <c r="AH178">
        <v>0</v>
      </c>
      <c r="AI178">
        <v>1</v>
      </c>
      <c r="AJ178">
        <v>9.3699999999999992</v>
      </c>
      <c r="AK178">
        <v>46.67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3.41</v>
      </c>
      <c r="AU178" t="s">
        <v>20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ROUND(Y178*Source!I150*DO178,9)</f>
        <v>0</v>
      </c>
      <c r="CX178">
        <f>ROUND(Y178*Source!I150,9)</f>
        <v>0.2273106</v>
      </c>
      <c r="CY178">
        <f>AB178</f>
        <v>22.69</v>
      </c>
      <c r="CZ178">
        <f>AF178</f>
        <v>2.27</v>
      </c>
      <c r="DA178">
        <f>AJ178</f>
        <v>9.3699999999999992</v>
      </c>
      <c r="DB178">
        <f>ROUND((ROUND(AT178*CZ178,2)*1.1),6)</f>
        <v>8.5139999999999993</v>
      </c>
      <c r="DC178">
        <f>ROUND((ROUND(AT178*AG178,2)*1.1),6)</f>
        <v>0</v>
      </c>
      <c r="DD178" t="s">
        <v>3</v>
      </c>
      <c r="DE178" t="s">
        <v>3</v>
      </c>
      <c r="DF178">
        <f>ROUND(ROUND(AE178,2)*CX178,2)</f>
        <v>0</v>
      </c>
      <c r="DG178">
        <f>ROUND(ROUND(AF178*AJ178,2)*CX178,2)</f>
        <v>4.83</v>
      </c>
      <c r="DH178">
        <f>ROUND(ROUND(AG178*AK178,2)*CX178,2)</f>
        <v>0</v>
      </c>
      <c r="DI178">
        <f t="shared" si="31"/>
        <v>0</v>
      </c>
      <c r="DJ178">
        <f>DG178</f>
        <v>4.83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ROW(Source!A150)</f>
        <v>150</v>
      </c>
      <c r="B179">
        <v>59521336</v>
      </c>
      <c r="C179">
        <v>59522135</v>
      </c>
      <c r="D179">
        <v>30595440</v>
      </c>
      <c r="E179">
        <v>1</v>
      </c>
      <c r="F179">
        <v>1</v>
      </c>
      <c r="G179">
        <v>30515945</v>
      </c>
      <c r="H179">
        <v>2</v>
      </c>
      <c r="I179" t="s">
        <v>739</v>
      </c>
      <c r="J179" t="s">
        <v>740</v>
      </c>
      <c r="K179" t="s">
        <v>741</v>
      </c>
      <c r="L179">
        <v>1368</v>
      </c>
      <c r="N179">
        <v>1011</v>
      </c>
      <c r="O179" t="s">
        <v>401</v>
      </c>
      <c r="P179" t="s">
        <v>401</v>
      </c>
      <c r="Q179">
        <v>1</v>
      </c>
      <c r="W179">
        <v>0</v>
      </c>
      <c r="X179">
        <v>-119259197</v>
      </c>
      <c r="Y179">
        <f>(AT179*1.1)</f>
        <v>4.0369999999999999</v>
      </c>
      <c r="AA179">
        <v>0</v>
      </c>
      <c r="AB179">
        <v>6.82</v>
      </c>
      <c r="AC179">
        <v>0</v>
      </c>
      <c r="AD179">
        <v>0</v>
      </c>
      <c r="AE179">
        <v>0</v>
      </c>
      <c r="AF179">
        <v>0.73</v>
      </c>
      <c r="AG179">
        <v>0</v>
      </c>
      <c r="AH179">
        <v>0</v>
      </c>
      <c r="AI179">
        <v>1</v>
      </c>
      <c r="AJ179">
        <v>8.75</v>
      </c>
      <c r="AK179">
        <v>46.67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3.67</v>
      </c>
      <c r="AU179" t="s">
        <v>20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ROUND(Y179*Source!I150*DO179,9)</f>
        <v>0</v>
      </c>
      <c r="CX179">
        <f>ROUND(Y179*Source!I150,9)</f>
        <v>0.2446422</v>
      </c>
      <c r="CY179">
        <f>AB179</f>
        <v>6.82</v>
      </c>
      <c r="CZ179">
        <f>AF179</f>
        <v>0.73</v>
      </c>
      <c r="DA179">
        <f>AJ179</f>
        <v>8.75</v>
      </c>
      <c r="DB179">
        <f>ROUND((ROUND(AT179*CZ179,2)*1.1),6)</f>
        <v>2.948</v>
      </c>
      <c r="DC179">
        <f>ROUND((ROUND(AT179*AG179,2)*1.1),6)</f>
        <v>0</v>
      </c>
      <c r="DD179" t="s">
        <v>3</v>
      </c>
      <c r="DE179" t="s">
        <v>3</v>
      </c>
      <c r="DF179">
        <f>ROUND(ROUND(AE179,2)*CX179,2)</f>
        <v>0</v>
      </c>
      <c r="DG179">
        <f>ROUND(ROUND(AF179*AJ179,2)*CX179,2)</f>
        <v>1.56</v>
      </c>
      <c r="DH179">
        <f>ROUND(ROUND(AG179*AK179,2)*CX179,2)</f>
        <v>0</v>
      </c>
      <c r="DI179">
        <f t="shared" si="31"/>
        <v>0</v>
      </c>
      <c r="DJ179">
        <f>DG179</f>
        <v>1.56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ROW(Source!A150)</f>
        <v>150</v>
      </c>
      <c r="B180">
        <v>59521336</v>
      </c>
      <c r="C180">
        <v>59522135</v>
      </c>
      <c r="D180">
        <v>30571525</v>
      </c>
      <c r="E180">
        <v>1</v>
      </c>
      <c r="F180">
        <v>1</v>
      </c>
      <c r="G180">
        <v>30515945</v>
      </c>
      <c r="H180">
        <v>3</v>
      </c>
      <c r="I180" t="s">
        <v>742</v>
      </c>
      <c r="J180" t="s">
        <v>743</v>
      </c>
      <c r="K180" t="s">
        <v>744</v>
      </c>
      <c r="L180">
        <v>1348</v>
      </c>
      <c r="N180">
        <v>1009</v>
      </c>
      <c r="O180" t="s">
        <v>169</v>
      </c>
      <c r="P180" t="s">
        <v>169</v>
      </c>
      <c r="Q180">
        <v>1000</v>
      </c>
      <c r="W180">
        <v>0</v>
      </c>
      <c r="X180">
        <v>852257746</v>
      </c>
      <c r="Y180">
        <f t="shared" ref="Y180:Y186" si="48">AT180</f>
        <v>6.0000000000000002E-5</v>
      </c>
      <c r="AA180">
        <v>84099.15</v>
      </c>
      <c r="AB180">
        <v>0</v>
      </c>
      <c r="AC180">
        <v>0</v>
      </c>
      <c r="AD180">
        <v>0</v>
      </c>
      <c r="AE180">
        <v>11242.42</v>
      </c>
      <c r="AF180">
        <v>0</v>
      </c>
      <c r="AG180">
        <v>0</v>
      </c>
      <c r="AH180">
        <v>0</v>
      </c>
      <c r="AI180">
        <v>6.92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6.0000000000000002E-5</v>
      </c>
      <c r="AU180" t="s">
        <v>3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ROUND(Y180*Source!I150,9)</f>
        <v>3.636E-6</v>
      </c>
      <c r="CY180">
        <f t="shared" ref="CY180:CY186" si="49">AA180</f>
        <v>84099.15</v>
      </c>
      <c r="CZ180">
        <f t="shared" ref="CZ180:CZ186" si="50">AE180</f>
        <v>11242.42</v>
      </c>
      <c r="DA180">
        <f t="shared" ref="DA180:DA186" si="51">AI180</f>
        <v>6.92</v>
      </c>
      <c r="DB180">
        <f t="shared" ref="DB180:DB186" si="52">ROUND(ROUND(AT180*CZ180,2),6)</f>
        <v>0.67</v>
      </c>
      <c r="DC180">
        <f t="shared" ref="DC180:DC186" si="53">ROUND(ROUND(AT180*AG180,2),6)</f>
        <v>0</v>
      </c>
      <c r="DD180" t="s">
        <v>3</v>
      </c>
      <c r="DE180" t="s">
        <v>3</v>
      </c>
      <c r="DF180">
        <f t="shared" ref="DF180:DF186" si="54">ROUND(ROUND(AE180*AI180,2)*CX180,2)</f>
        <v>0.28000000000000003</v>
      </c>
      <c r="DG180">
        <f t="shared" ref="DG180:DG187" si="55">ROUND(ROUND(AF180,2)*CX180,2)</f>
        <v>0</v>
      </c>
      <c r="DH180">
        <f t="shared" ref="DH180:DH187" si="56">ROUND(ROUND(AG180,2)*CX180,2)</f>
        <v>0</v>
      </c>
      <c r="DI180">
        <f t="shared" si="31"/>
        <v>0</v>
      </c>
      <c r="DJ180">
        <f t="shared" ref="DJ180:DJ186" si="57">DF180</f>
        <v>0.28000000000000003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ROW(Source!A150)</f>
        <v>150</v>
      </c>
      <c r="B181">
        <v>59521336</v>
      </c>
      <c r="C181">
        <v>59522135</v>
      </c>
      <c r="D181">
        <v>53615473</v>
      </c>
      <c r="E181">
        <v>1</v>
      </c>
      <c r="F181">
        <v>1</v>
      </c>
      <c r="G181">
        <v>30515945</v>
      </c>
      <c r="H181">
        <v>3</v>
      </c>
      <c r="I181" t="s">
        <v>745</v>
      </c>
      <c r="J181" t="s">
        <v>746</v>
      </c>
      <c r="K181" t="s">
        <v>747</v>
      </c>
      <c r="L181">
        <v>1346</v>
      </c>
      <c r="N181">
        <v>1009</v>
      </c>
      <c r="O181" t="s">
        <v>250</v>
      </c>
      <c r="P181" t="s">
        <v>250</v>
      </c>
      <c r="Q181">
        <v>1</v>
      </c>
      <c r="W181">
        <v>0</v>
      </c>
      <c r="X181">
        <v>-1425618595</v>
      </c>
      <c r="Y181">
        <f t="shared" si="48"/>
        <v>0.8</v>
      </c>
      <c r="AA181">
        <v>212.24</v>
      </c>
      <c r="AB181">
        <v>0</v>
      </c>
      <c r="AC181">
        <v>0</v>
      </c>
      <c r="AD181">
        <v>0</v>
      </c>
      <c r="AE181">
        <v>25.8</v>
      </c>
      <c r="AF181">
        <v>0</v>
      </c>
      <c r="AG181">
        <v>0</v>
      </c>
      <c r="AH181">
        <v>0</v>
      </c>
      <c r="AI181">
        <v>7.61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0.8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ROUND(Y181*Source!I150,9)</f>
        <v>4.8480000000000002E-2</v>
      </c>
      <c r="CY181">
        <f t="shared" si="49"/>
        <v>212.24</v>
      </c>
      <c r="CZ181">
        <f t="shared" si="50"/>
        <v>25.8</v>
      </c>
      <c r="DA181">
        <f t="shared" si="51"/>
        <v>7.61</v>
      </c>
      <c r="DB181">
        <f t="shared" si="52"/>
        <v>20.64</v>
      </c>
      <c r="DC181">
        <f t="shared" si="53"/>
        <v>0</v>
      </c>
      <c r="DD181" t="s">
        <v>3</v>
      </c>
      <c r="DE181" t="s">
        <v>3</v>
      </c>
      <c r="DF181">
        <f t="shared" si="54"/>
        <v>9.52</v>
      </c>
      <c r="DG181">
        <f t="shared" si="55"/>
        <v>0</v>
      </c>
      <c r="DH181">
        <f t="shared" si="56"/>
        <v>0</v>
      </c>
      <c r="DI181">
        <f t="shared" si="31"/>
        <v>0</v>
      </c>
      <c r="DJ181">
        <f t="shared" si="57"/>
        <v>9.52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ROW(Source!A150)</f>
        <v>150</v>
      </c>
      <c r="B182">
        <v>59521336</v>
      </c>
      <c r="C182">
        <v>59522135</v>
      </c>
      <c r="D182">
        <v>30571897</v>
      </c>
      <c r="E182">
        <v>1</v>
      </c>
      <c r="F182">
        <v>1</v>
      </c>
      <c r="G182">
        <v>30515945</v>
      </c>
      <c r="H182">
        <v>3</v>
      </c>
      <c r="I182" t="s">
        <v>748</v>
      </c>
      <c r="J182" t="s">
        <v>749</v>
      </c>
      <c r="K182" t="s">
        <v>750</v>
      </c>
      <c r="L182">
        <v>1348</v>
      </c>
      <c r="N182">
        <v>1009</v>
      </c>
      <c r="O182" t="s">
        <v>169</v>
      </c>
      <c r="P182" t="s">
        <v>169</v>
      </c>
      <c r="Q182">
        <v>1000</v>
      </c>
      <c r="W182">
        <v>0</v>
      </c>
      <c r="X182">
        <v>1488995423</v>
      </c>
      <c r="Y182">
        <f t="shared" si="48"/>
        <v>5.0000000000000001E-4</v>
      </c>
      <c r="AA182">
        <v>1617949.24</v>
      </c>
      <c r="AB182">
        <v>0</v>
      </c>
      <c r="AC182">
        <v>0</v>
      </c>
      <c r="AD182">
        <v>0</v>
      </c>
      <c r="AE182">
        <v>60966</v>
      </c>
      <c r="AF182">
        <v>0</v>
      </c>
      <c r="AG182">
        <v>0</v>
      </c>
      <c r="AH182">
        <v>0</v>
      </c>
      <c r="AI182">
        <v>24.55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5.0000000000000001E-4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ROUND(Y182*Source!I150,9)</f>
        <v>3.0300000000000001E-5</v>
      </c>
      <c r="CY182">
        <f t="shared" si="49"/>
        <v>1617949.24</v>
      </c>
      <c r="CZ182">
        <f t="shared" si="50"/>
        <v>60966</v>
      </c>
      <c r="DA182">
        <f t="shared" si="51"/>
        <v>24.55</v>
      </c>
      <c r="DB182">
        <f t="shared" si="52"/>
        <v>30.48</v>
      </c>
      <c r="DC182">
        <f t="shared" si="53"/>
        <v>0</v>
      </c>
      <c r="DD182" t="s">
        <v>3</v>
      </c>
      <c r="DE182" t="s">
        <v>3</v>
      </c>
      <c r="DF182">
        <f t="shared" si="54"/>
        <v>45.35</v>
      </c>
      <c r="DG182">
        <f t="shared" si="55"/>
        <v>0</v>
      </c>
      <c r="DH182">
        <f t="shared" si="56"/>
        <v>0</v>
      </c>
      <c r="DI182">
        <f t="shared" si="31"/>
        <v>0</v>
      </c>
      <c r="DJ182">
        <f t="shared" si="57"/>
        <v>45.35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ROW(Source!A150)</f>
        <v>150</v>
      </c>
      <c r="B183">
        <v>59521336</v>
      </c>
      <c r="C183">
        <v>59522135</v>
      </c>
      <c r="D183">
        <v>30571920</v>
      </c>
      <c r="E183">
        <v>1</v>
      </c>
      <c r="F183">
        <v>1</v>
      </c>
      <c r="G183">
        <v>30515945</v>
      </c>
      <c r="H183">
        <v>3</v>
      </c>
      <c r="I183" t="s">
        <v>751</v>
      </c>
      <c r="J183" t="s">
        <v>752</v>
      </c>
      <c r="K183" t="s">
        <v>753</v>
      </c>
      <c r="L183">
        <v>1348</v>
      </c>
      <c r="N183">
        <v>1009</v>
      </c>
      <c r="O183" t="s">
        <v>169</v>
      </c>
      <c r="P183" t="s">
        <v>169</v>
      </c>
      <c r="Q183">
        <v>1000</v>
      </c>
      <c r="W183">
        <v>0</v>
      </c>
      <c r="X183">
        <v>-391005678</v>
      </c>
      <c r="Y183">
        <f t="shared" si="48"/>
        <v>4.0000000000000003E-5</v>
      </c>
      <c r="AA183">
        <v>87844.06</v>
      </c>
      <c r="AB183">
        <v>0</v>
      </c>
      <c r="AC183">
        <v>0</v>
      </c>
      <c r="AD183">
        <v>0</v>
      </c>
      <c r="AE183">
        <v>7982.5</v>
      </c>
      <c r="AF183">
        <v>0</v>
      </c>
      <c r="AG183">
        <v>0</v>
      </c>
      <c r="AH183">
        <v>0</v>
      </c>
      <c r="AI183">
        <v>10.18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4.0000000000000003E-5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ROUND(Y183*Source!I150,9)</f>
        <v>2.424E-6</v>
      </c>
      <c r="CY183">
        <f t="shared" si="49"/>
        <v>87844.06</v>
      </c>
      <c r="CZ183">
        <f t="shared" si="50"/>
        <v>7982.5</v>
      </c>
      <c r="DA183">
        <f t="shared" si="51"/>
        <v>10.18</v>
      </c>
      <c r="DB183">
        <f t="shared" si="52"/>
        <v>0.32</v>
      </c>
      <c r="DC183">
        <f t="shared" si="53"/>
        <v>0</v>
      </c>
      <c r="DD183" t="s">
        <v>3</v>
      </c>
      <c r="DE183" t="s">
        <v>3</v>
      </c>
      <c r="DF183">
        <f t="shared" si="54"/>
        <v>0.2</v>
      </c>
      <c r="DG183">
        <f t="shared" si="55"/>
        <v>0</v>
      </c>
      <c r="DH183">
        <f t="shared" si="56"/>
        <v>0</v>
      </c>
      <c r="DI183">
        <f t="shared" si="31"/>
        <v>0</v>
      </c>
      <c r="DJ183">
        <f t="shared" si="57"/>
        <v>0.2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ROW(Source!A150)</f>
        <v>150</v>
      </c>
      <c r="B184">
        <v>59521336</v>
      </c>
      <c r="C184">
        <v>59522135</v>
      </c>
      <c r="D184">
        <v>30584876</v>
      </c>
      <c r="E184">
        <v>1</v>
      </c>
      <c r="F184">
        <v>1</v>
      </c>
      <c r="G184">
        <v>30515945</v>
      </c>
      <c r="H184">
        <v>3</v>
      </c>
      <c r="I184" t="s">
        <v>717</v>
      </c>
      <c r="J184" t="s">
        <v>718</v>
      </c>
      <c r="K184" t="s">
        <v>719</v>
      </c>
      <c r="L184">
        <v>1356</v>
      </c>
      <c r="N184">
        <v>1010</v>
      </c>
      <c r="O184" t="s">
        <v>720</v>
      </c>
      <c r="P184" t="s">
        <v>720</v>
      </c>
      <c r="Q184">
        <v>1000</v>
      </c>
      <c r="W184">
        <v>0</v>
      </c>
      <c r="X184">
        <v>833010814</v>
      </c>
      <c r="Y184">
        <f t="shared" si="48"/>
        <v>4.0999999999999999E-4</v>
      </c>
      <c r="AA184">
        <v>1656.48</v>
      </c>
      <c r="AB184">
        <v>0</v>
      </c>
      <c r="AC184">
        <v>0</v>
      </c>
      <c r="AD184">
        <v>0</v>
      </c>
      <c r="AE184">
        <v>226.68</v>
      </c>
      <c r="AF184">
        <v>0</v>
      </c>
      <c r="AG184">
        <v>0</v>
      </c>
      <c r="AH184">
        <v>0</v>
      </c>
      <c r="AI184">
        <v>6.76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4.0999999999999999E-4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ROUND(Y184*Source!I150,9)</f>
        <v>2.4845999999999999E-5</v>
      </c>
      <c r="CY184">
        <f t="shared" si="49"/>
        <v>1656.48</v>
      </c>
      <c r="CZ184">
        <f t="shared" si="50"/>
        <v>226.68</v>
      </c>
      <c r="DA184">
        <f t="shared" si="51"/>
        <v>6.76</v>
      </c>
      <c r="DB184">
        <f t="shared" si="52"/>
        <v>0.09</v>
      </c>
      <c r="DC184">
        <f t="shared" si="53"/>
        <v>0</v>
      </c>
      <c r="DD184" t="s">
        <v>3</v>
      </c>
      <c r="DE184" t="s">
        <v>3</v>
      </c>
      <c r="DF184">
        <f t="shared" si="54"/>
        <v>0.04</v>
      </c>
      <c r="DG184">
        <f t="shared" si="55"/>
        <v>0</v>
      </c>
      <c r="DH184">
        <f t="shared" si="56"/>
        <v>0</v>
      </c>
      <c r="DI184">
        <f t="shared" si="31"/>
        <v>0</v>
      </c>
      <c r="DJ184">
        <f t="shared" si="57"/>
        <v>0.04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ROW(Source!A150)</f>
        <v>150</v>
      </c>
      <c r="B185">
        <v>59521336</v>
      </c>
      <c r="C185">
        <v>59522135</v>
      </c>
      <c r="D185">
        <v>30584495</v>
      </c>
      <c r="E185">
        <v>1</v>
      </c>
      <c r="F185">
        <v>1</v>
      </c>
      <c r="G185">
        <v>30515945</v>
      </c>
      <c r="H185">
        <v>3</v>
      </c>
      <c r="I185" t="s">
        <v>754</v>
      </c>
      <c r="J185" t="s">
        <v>755</v>
      </c>
      <c r="K185" t="s">
        <v>756</v>
      </c>
      <c r="L185">
        <v>1301</v>
      </c>
      <c r="N185">
        <v>1003</v>
      </c>
      <c r="O185" t="s">
        <v>124</v>
      </c>
      <c r="P185" t="s">
        <v>124</v>
      </c>
      <c r="Q185">
        <v>1</v>
      </c>
      <c r="W185">
        <v>0</v>
      </c>
      <c r="X185">
        <v>-823101399</v>
      </c>
      <c r="Y185">
        <f t="shared" si="48"/>
        <v>0.96</v>
      </c>
      <c r="AA185">
        <v>5.0999999999999996</v>
      </c>
      <c r="AB185">
        <v>0</v>
      </c>
      <c r="AC185">
        <v>0</v>
      </c>
      <c r="AD185">
        <v>0</v>
      </c>
      <c r="AE185">
        <v>0.7</v>
      </c>
      <c r="AF185">
        <v>0</v>
      </c>
      <c r="AG185">
        <v>0</v>
      </c>
      <c r="AH185">
        <v>0</v>
      </c>
      <c r="AI185">
        <v>6.74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0.96</v>
      </c>
      <c r="AU185" t="s">
        <v>3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ROUND(Y185*Source!I150,9)</f>
        <v>5.8175999999999999E-2</v>
      </c>
      <c r="CY185">
        <f t="shared" si="49"/>
        <v>5.0999999999999996</v>
      </c>
      <c r="CZ185">
        <f t="shared" si="50"/>
        <v>0.7</v>
      </c>
      <c r="DA185">
        <f t="shared" si="51"/>
        <v>6.74</v>
      </c>
      <c r="DB185">
        <f t="shared" si="52"/>
        <v>0.67</v>
      </c>
      <c r="DC185">
        <f t="shared" si="53"/>
        <v>0</v>
      </c>
      <c r="DD185" t="s">
        <v>3</v>
      </c>
      <c r="DE185" t="s">
        <v>3</v>
      </c>
      <c r="DF185">
        <f t="shared" si="54"/>
        <v>0.27</v>
      </c>
      <c r="DG185">
        <f t="shared" si="55"/>
        <v>0</v>
      </c>
      <c r="DH185">
        <f t="shared" si="56"/>
        <v>0</v>
      </c>
      <c r="DI185">
        <f t="shared" si="31"/>
        <v>0</v>
      </c>
      <c r="DJ185">
        <f t="shared" si="57"/>
        <v>0.27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ROW(Source!A150)</f>
        <v>150</v>
      </c>
      <c r="B186">
        <v>59521336</v>
      </c>
      <c r="C186">
        <v>59522135</v>
      </c>
      <c r="D186">
        <v>30584497</v>
      </c>
      <c r="E186">
        <v>1</v>
      </c>
      <c r="F186">
        <v>1</v>
      </c>
      <c r="G186">
        <v>30515945</v>
      </c>
      <c r="H186">
        <v>3</v>
      </c>
      <c r="I186" t="s">
        <v>757</v>
      </c>
      <c r="J186" t="s">
        <v>758</v>
      </c>
      <c r="K186" t="s">
        <v>759</v>
      </c>
      <c r="L186">
        <v>1356</v>
      </c>
      <c r="N186">
        <v>1010</v>
      </c>
      <c r="O186" t="s">
        <v>720</v>
      </c>
      <c r="P186" t="s">
        <v>720</v>
      </c>
      <c r="Q186">
        <v>1000</v>
      </c>
      <c r="W186">
        <v>0</v>
      </c>
      <c r="X186">
        <v>-402432771</v>
      </c>
      <c r="Y186">
        <f t="shared" si="48"/>
        <v>8.3199999999999993E-3</v>
      </c>
      <c r="AA186">
        <v>229.8</v>
      </c>
      <c r="AB186">
        <v>0</v>
      </c>
      <c r="AC186">
        <v>0</v>
      </c>
      <c r="AD186">
        <v>0</v>
      </c>
      <c r="AE186">
        <v>6.44</v>
      </c>
      <c r="AF186">
        <v>0</v>
      </c>
      <c r="AG186">
        <v>0</v>
      </c>
      <c r="AH186">
        <v>0</v>
      </c>
      <c r="AI186">
        <v>33.01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8.3199999999999993E-3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ROUND(Y186*Source!I150,9)</f>
        <v>5.0419199999999999E-4</v>
      </c>
      <c r="CY186">
        <f t="shared" si="49"/>
        <v>229.8</v>
      </c>
      <c r="CZ186">
        <f t="shared" si="50"/>
        <v>6.44</v>
      </c>
      <c r="DA186">
        <f t="shared" si="51"/>
        <v>33.01</v>
      </c>
      <c r="DB186">
        <f t="shared" si="52"/>
        <v>0.05</v>
      </c>
      <c r="DC186">
        <f t="shared" si="53"/>
        <v>0</v>
      </c>
      <c r="DD186" t="s">
        <v>3</v>
      </c>
      <c r="DE186" t="s">
        <v>3</v>
      </c>
      <c r="DF186">
        <f t="shared" si="54"/>
        <v>0.11</v>
      </c>
      <c r="DG186">
        <f t="shared" si="55"/>
        <v>0</v>
      </c>
      <c r="DH186">
        <f t="shared" si="56"/>
        <v>0</v>
      </c>
      <c r="DI186">
        <f t="shared" si="31"/>
        <v>0</v>
      </c>
      <c r="DJ186">
        <f t="shared" si="57"/>
        <v>0.11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ROW(Source!A151)</f>
        <v>151</v>
      </c>
      <c r="B187">
        <v>59521336</v>
      </c>
      <c r="C187">
        <v>59522151</v>
      </c>
      <c r="D187">
        <v>30515951</v>
      </c>
      <c r="E187">
        <v>30515945</v>
      </c>
      <c r="F187">
        <v>1</v>
      </c>
      <c r="G187">
        <v>30515945</v>
      </c>
      <c r="H187">
        <v>1</v>
      </c>
      <c r="I187" t="s">
        <v>564</v>
      </c>
      <c r="J187" t="s">
        <v>3</v>
      </c>
      <c r="K187" t="s">
        <v>565</v>
      </c>
      <c r="L187">
        <v>1191</v>
      </c>
      <c r="N187">
        <v>1013</v>
      </c>
      <c r="O187" t="s">
        <v>566</v>
      </c>
      <c r="P187" t="s">
        <v>566</v>
      </c>
      <c r="Q187">
        <v>1</v>
      </c>
      <c r="W187">
        <v>0</v>
      </c>
      <c r="X187">
        <v>476480486</v>
      </c>
      <c r="Y187">
        <f>(AT187*1.1)</f>
        <v>12.980000000000002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11.8</v>
      </c>
      <c r="AU187" t="s">
        <v>20</v>
      </c>
      <c r="AV187">
        <v>1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ROUND(AT187*Source!I151*AH187*AL187,2)</f>
        <v>0</v>
      </c>
      <c r="CV187">
        <f>ROUND(Y187*Source!I151,9)</f>
        <v>7.1493840000000004</v>
      </c>
      <c r="CW187">
        <v>0</v>
      </c>
      <c r="CX187">
        <f>ROUND(Y187*Source!I151,9)</f>
        <v>7.1493840000000004</v>
      </c>
      <c r="CY187">
        <f>AD187</f>
        <v>0</v>
      </c>
      <c r="CZ187">
        <f>AH187</f>
        <v>0</v>
      </c>
      <c r="DA187">
        <f>AL187</f>
        <v>1</v>
      </c>
      <c r="DB187">
        <f>ROUND((ROUND(AT187*CZ187,2)*1.1),6)</f>
        <v>0</v>
      </c>
      <c r="DC187">
        <f>ROUND((ROUND(AT187*AG187,2)*1.1),6)</f>
        <v>0</v>
      </c>
      <c r="DD187" t="s">
        <v>3</v>
      </c>
      <c r="DE187" t="s">
        <v>3</v>
      </c>
      <c r="DF187">
        <f>ROUND(ROUND(AE187,2)*CX187,2)</f>
        <v>0</v>
      </c>
      <c r="DG187">
        <f t="shared" si="55"/>
        <v>0</v>
      </c>
      <c r="DH187">
        <f t="shared" si="56"/>
        <v>0</v>
      </c>
      <c r="DI187">
        <f t="shared" si="31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ROW(Source!A151)</f>
        <v>151</v>
      </c>
      <c r="B188">
        <v>59521336</v>
      </c>
      <c r="C188">
        <v>59522151</v>
      </c>
      <c r="D188">
        <v>30596074</v>
      </c>
      <c r="E188">
        <v>1</v>
      </c>
      <c r="F188">
        <v>1</v>
      </c>
      <c r="G188">
        <v>30515945</v>
      </c>
      <c r="H188">
        <v>2</v>
      </c>
      <c r="I188" t="s">
        <v>588</v>
      </c>
      <c r="J188" t="s">
        <v>589</v>
      </c>
      <c r="K188" t="s">
        <v>590</v>
      </c>
      <c r="L188">
        <v>1368</v>
      </c>
      <c r="N188">
        <v>1011</v>
      </c>
      <c r="O188" t="s">
        <v>401</v>
      </c>
      <c r="P188" t="s">
        <v>401</v>
      </c>
      <c r="Q188">
        <v>1</v>
      </c>
      <c r="W188">
        <v>0</v>
      </c>
      <c r="X188">
        <v>-1440889904</v>
      </c>
      <c r="Y188">
        <f>(AT188*1.1)</f>
        <v>0.56100000000000005</v>
      </c>
      <c r="AA188">
        <v>0</v>
      </c>
      <c r="AB188">
        <v>1333.56</v>
      </c>
      <c r="AC188">
        <v>628.44000000000005</v>
      </c>
      <c r="AD188">
        <v>0</v>
      </c>
      <c r="AE188">
        <v>0</v>
      </c>
      <c r="AF188">
        <v>83.1</v>
      </c>
      <c r="AG188">
        <v>12.62</v>
      </c>
      <c r="AH188">
        <v>0</v>
      </c>
      <c r="AI188">
        <v>1</v>
      </c>
      <c r="AJ188">
        <v>15.04</v>
      </c>
      <c r="AK188">
        <v>46.67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0.51</v>
      </c>
      <c r="AU188" t="s">
        <v>20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ROUND(Y188*Source!I151*DO188,9)</f>
        <v>0</v>
      </c>
      <c r="CX188">
        <f>ROUND(Y188*Source!I151,9)</f>
        <v>0.30899880000000002</v>
      </c>
      <c r="CY188">
        <f>AB188</f>
        <v>1333.56</v>
      </c>
      <c r="CZ188">
        <f>AF188</f>
        <v>83.1</v>
      </c>
      <c r="DA188">
        <f>AJ188</f>
        <v>15.04</v>
      </c>
      <c r="DB188">
        <f>ROUND((ROUND(AT188*CZ188,2)*1.1),6)</f>
        <v>46.618000000000002</v>
      </c>
      <c r="DC188">
        <f>ROUND((ROUND(AT188*AG188,2)*1.1),6)</f>
        <v>7.0839999999999996</v>
      </c>
      <c r="DD188" t="s">
        <v>3</v>
      </c>
      <c r="DE188" t="s">
        <v>3</v>
      </c>
      <c r="DF188">
        <f>ROUND(ROUND(AE188,2)*CX188,2)</f>
        <v>0</v>
      </c>
      <c r="DG188">
        <f>ROUND(ROUND(AF188*AJ188,2)*CX188,2)</f>
        <v>386.19</v>
      </c>
      <c r="DH188">
        <f>ROUND(ROUND(AG188*AK188,2)*CX188,2)</f>
        <v>181.99</v>
      </c>
      <c r="DI188">
        <f t="shared" si="31"/>
        <v>0</v>
      </c>
      <c r="DJ188">
        <f>DG188</f>
        <v>386.19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ROW(Source!A151)</f>
        <v>151</v>
      </c>
      <c r="B189">
        <v>59521336</v>
      </c>
      <c r="C189">
        <v>59522151</v>
      </c>
      <c r="D189">
        <v>30595429</v>
      </c>
      <c r="E189">
        <v>1</v>
      </c>
      <c r="F189">
        <v>1</v>
      </c>
      <c r="G189">
        <v>30515945</v>
      </c>
      <c r="H189">
        <v>2</v>
      </c>
      <c r="I189" t="s">
        <v>617</v>
      </c>
      <c r="J189" t="s">
        <v>618</v>
      </c>
      <c r="K189" t="s">
        <v>619</v>
      </c>
      <c r="L189">
        <v>1368</v>
      </c>
      <c r="N189">
        <v>1011</v>
      </c>
      <c r="O189" t="s">
        <v>401</v>
      </c>
      <c r="P189" t="s">
        <v>401</v>
      </c>
      <c r="Q189">
        <v>1</v>
      </c>
      <c r="W189">
        <v>0</v>
      </c>
      <c r="X189">
        <v>-121017968</v>
      </c>
      <c r="Y189">
        <f>(AT189*1.1)</f>
        <v>3.0470000000000002</v>
      </c>
      <c r="AA189">
        <v>0</v>
      </c>
      <c r="AB189">
        <v>22.69</v>
      </c>
      <c r="AC189">
        <v>0</v>
      </c>
      <c r="AD189">
        <v>0</v>
      </c>
      <c r="AE189">
        <v>0</v>
      </c>
      <c r="AF189">
        <v>2.27</v>
      </c>
      <c r="AG189">
        <v>0</v>
      </c>
      <c r="AH189">
        <v>0</v>
      </c>
      <c r="AI189">
        <v>1</v>
      </c>
      <c r="AJ189">
        <v>9.3699999999999992</v>
      </c>
      <c r="AK189">
        <v>46.67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2.77</v>
      </c>
      <c r="AU189" t="s">
        <v>20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ROUND(Y189*Source!I151*DO189,9)</f>
        <v>0</v>
      </c>
      <c r="CX189">
        <f>ROUND(Y189*Source!I151,9)</f>
        <v>1.6782876</v>
      </c>
      <c r="CY189">
        <f>AB189</f>
        <v>22.69</v>
      </c>
      <c r="CZ189">
        <f>AF189</f>
        <v>2.27</v>
      </c>
      <c r="DA189">
        <f>AJ189</f>
        <v>9.3699999999999992</v>
      </c>
      <c r="DB189">
        <f>ROUND((ROUND(AT189*CZ189,2)*1.1),6)</f>
        <v>6.9189999999999996</v>
      </c>
      <c r="DC189">
        <f>ROUND((ROUND(AT189*AG189,2)*1.1),6)</f>
        <v>0</v>
      </c>
      <c r="DD189" t="s">
        <v>3</v>
      </c>
      <c r="DE189" t="s">
        <v>3</v>
      </c>
      <c r="DF189">
        <f>ROUND(ROUND(AE189,2)*CX189,2)</f>
        <v>0</v>
      </c>
      <c r="DG189">
        <f>ROUND(ROUND(AF189*AJ189,2)*CX189,2)</f>
        <v>35.700000000000003</v>
      </c>
      <c r="DH189">
        <f>ROUND(ROUND(AG189*AK189,2)*CX189,2)</f>
        <v>0</v>
      </c>
      <c r="DI189">
        <f t="shared" si="31"/>
        <v>0</v>
      </c>
      <c r="DJ189">
        <f>DG189</f>
        <v>35.700000000000003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ROW(Source!A151)</f>
        <v>151</v>
      </c>
      <c r="B190">
        <v>59521336</v>
      </c>
      <c r="C190">
        <v>59522151</v>
      </c>
      <c r="D190">
        <v>30595440</v>
      </c>
      <c r="E190">
        <v>1</v>
      </c>
      <c r="F190">
        <v>1</v>
      </c>
      <c r="G190">
        <v>30515945</v>
      </c>
      <c r="H190">
        <v>2</v>
      </c>
      <c r="I190" t="s">
        <v>739</v>
      </c>
      <c r="J190" t="s">
        <v>740</v>
      </c>
      <c r="K190" t="s">
        <v>741</v>
      </c>
      <c r="L190">
        <v>1368</v>
      </c>
      <c r="N190">
        <v>1011</v>
      </c>
      <c r="O190" t="s">
        <v>401</v>
      </c>
      <c r="P190" t="s">
        <v>401</v>
      </c>
      <c r="Q190">
        <v>1</v>
      </c>
      <c r="W190">
        <v>0</v>
      </c>
      <c r="X190">
        <v>-119259197</v>
      </c>
      <c r="Y190">
        <f>(AT190*1.1)</f>
        <v>3.0470000000000002</v>
      </c>
      <c r="AA190">
        <v>0</v>
      </c>
      <c r="AB190">
        <v>6.82</v>
      </c>
      <c r="AC190">
        <v>0</v>
      </c>
      <c r="AD190">
        <v>0</v>
      </c>
      <c r="AE190">
        <v>0</v>
      </c>
      <c r="AF190">
        <v>0.73</v>
      </c>
      <c r="AG190">
        <v>0</v>
      </c>
      <c r="AH190">
        <v>0</v>
      </c>
      <c r="AI190">
        <v>1</v>
      </c>
      <c r="AJ190">
        <v>8.75</v>
      </c>
      <c r="AK190">
        <v>46.67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2.77</v>
      </c>
      <c r="AU190" t="s">
        <v>20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ROUND(Y190*Source!I151*DO190,9)</f>
        <v>0</v>
      </c>
      <c r="CX190">
        <f>ROUND(Y190*Source!I151,9)</f>
        <v>1.6782876</v>
      </c>
      <c r="CY190">
        <f>AB190</f>
        <v>6.82</v>
      </c>
      <c r="CZ190">
        <f>AF190</f>
        <v>0.73</v>
      </c>
      <c r="DA190">
        <f>AJ190</f>
        <v>8.75</v>
      </c>
      <c r="DB190">
        <f>ROUND((ROUND(AT190*CZ190,2)*1.1),6)</f>
        <v>2.222</v>
      </c>
      <c r="DC190">
        <f>ROUND((ROUND(AT190*AG190,2)*1.1),6)</f>
        <v>0</v>
      </c>
      <c r="DD190" t="s">
        <v>3</v>
      </c>
      <c r="DE190" t="s">
        <v>3</v>
      </c>
      <c r="DF190">
        <f>ROUND(ROUND(AE190,2)*CX190,2)</f>
        <v>0</v>
      </c>
      <c r="DG190">
        <f>ROUND(ROUND(AF190*AJ190,2)*CX190,2)</f>
        <v>10.72</v>
      </c>
      <c r="DH190">
        <f>ROUND(ROUND(AG190*AK190,2)*CX190,2)</f>
        <v>0</v>
      </c>
      <c r="DI190">
        <f t="shared" si="31"/>
        <v>0</v>
      </c>
      <c r="DJ190">
        <f>DG190</f>
        <v>10.72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ROW(Source!A151)</f>
        <v>151</v>
      </c>
      <c r="B191">
        <v>59521336</v>
      </c>
      <c r="C191">
        <v>59522151</v>
      </c>
      <c r="D191">
        <v>30572037</v>
      </c>
      <c r="E191">
        <v>1</v>
      </c>
      <c r="F191">
        <v>1</v>
      </c>
      <c r="G191">
        <v>30515945</v>
      </c>
      <c r="H191">
        <v>3</v>
      </c>
      <c r="I191" t="s">
        <v>539</v>
      </c>
      <c r="J191" t="s">
        <v>541</v>
      </c>
      <c r="K191" t="s">
        <v>760</v>
      </c>
      <c r="L191">
        <v>1348</v>
      </c>
      <c r="N191">
        <v>1009</v>
      </c>
      <c r="O191" t="s">
        <v>169</v>
      </c>
      <c r="P191" t="s">
        <v>169</v>
      </c>
      <c r="Q191">
        <v>1000</v>
      </c>
      <c r="W191">
        <v>0</v>
      </c>
      <c r="X191">
        <v>-737146256</v>
      </c>
      <c r="Y191">
        <f t="shared" ref="Y191:Y199" si="58">AT191</f>
        <v>1E-3</v>
      </c>
      <c r="AA191">
        <v>73484.460000000006</v>
      </c>
      <c r="AB191">
        <v>0</v>
      </c>
      <c r="AC191">
        <v>0</v>
      </c>
      <c r="AD191">
        <v>0</v>
      </c>
      <c r="AE191">
        <v>7254.88</v>
      </c>
      <c r="AF191">
        <v>0</v>
      </c>
      <c r="AG191">
        <v>0</v>
      </c>
      <c r="AH191">
        <v>0</v>
      </c>
      <c r="AI191">
        <v>9.3699999999999992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1E-3</v>
      </c>
      <c r="AU191" t="s">
        <v>3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ROUND(Y191*Source!I151,9)</f>
        <v>5.5080000000000005E-4</v>
      </c>
      <c r="CY191">
        <f t="shared" ref="CY191:CY199" si="59">AA191</f>
        <v>73484.460000000006</v>
      </c>
      <c r="CZ191">
        <f t="shared" ref="CZ191:CZ199" si="60">AE191</f>
        <v>7254.88</v>
      </c>
      <c r="DA191">
        <f t="shared" ref="DA191:DA199" si="61">AI191</f>
        <v>9.3699999999999992</v>
      </c>
      <c r="DB191">
        <f t="shared" ref="DB191:DB199" si="62">ROUND(ROUND(AT191*CZ191,2),6)</f>
        <v>7.25</v>
      </c>
      <c r="DC191">
        <f t="shared" ref="DC191:DC199" si="63">ROUND(ROUND(AT191*AG191,2),6)</f>
        <v>0</v>
      </c>
      <c r="DD191" t="s">
        <v>3</v>
      </c>
      <c r="DE191" t="s">
        <v>3</v>
      </c>
      <c r="DF191">
        <f t="shared" ref="DF191:DF199" si="64">ROUND(ROUND(AE191*AI191,2)*CX191,2)</f>
        <v>37.44</v>
      </c>
      <c r="DG191">
        <f t="shared" ref="DG191:DG200" si="65">ROUND(ROUND(AF191,2)*CX191,2)</f>
        <v>0</v>
      </c>
      <c r="DH191">
        <f t="shared" ref="DH191:DH200" si="66">ROUND(ROUND(AG191,2)*CX191,2)</f>
        <v>0</v>
      </c>
      <c r="DI191">
        <f t="shared" si="31"/>
        <v>0</v>
      </c>
      <c r="DJ191">
        <f t="shared" ref="DJ191:DJ199" si="67">DF191</f>
        <v>37.44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ROW(Source!A151)</f>
        <v>151</v>
      </c>
      <c r="B192">
        <v>59521336</v>
      </c>
      <c r="C192">
        <v>59522151</v>
      </c>
      <c r="D192">
        <v>30572065</v>
      </c>
      <c r="E192">
        <v>1</v>
      </c>
      <c r="F192">
        <v>1</v>
      </c>
      <c r="G192">
        <v>30515945</v>
      </c>
      <c r="H192">
        <v>3</v>
      </c>
      <c r="I192" t="s">
        <v>180</v>
      </c>
      <c r="J192" t="s">
        <v>182</v>
      </c>
      <c r="K192" t="s">
        <v>761</v>
      </c>
      <c r="L192">
        <v>1348</v>
      </c>
      <c r="N192">
        <v>1009</v>
      </c>
      <c r="O192" t="s">
        <v>169</v>
      </c>
      <c r="P192" t="s">
        <v>169</v>
      </c>
      <c r="Q192">
        <v>1000</v>
      </c>
      <c r="W192">
        <v>0</v>
      </c>
      <c r="X192">
        <v>-1276938480</v>
      </c>
      <c r="Y192">
        <f t="shared" si="58"/>
        <v>0.01</v>
      </c>
      <c r="AA192">
        <v>58475.33</v>
      </c>
      <c r="AB192">
        <v>0</v>
      </c>
      <c r="AC192">
        <v>0</v>
      </c>
      <c r="AD192">
        <v>0</v>
      </c>
      <c r="AE192">
        <v>9853.14</v>
      </c>
      <c r="AF192">
        <v>0</v>
      </c>
      <c r="AG192">
        <v>0</v>
      </c>
      <c r="AH192">
        <v>0</v>
      </c>
      <c r="AI192">
        <v>5.49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0.01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ROUND(Y192*Source!I151,9)</f>
        <v>5.5079999999999999E-3</v>
      </c>
      <c r="CY192">
        <f t="shared" si="59"/>
        <v>58475.33</v>
      </c>
      <c r="CZ192">
        <f t="shared" si="60"/>
        <v>9853.14</v>
      </c>
      <c r="DA192">
        <f t="shared" si="61"/>
        <v>5.49</v>
      </c>
      <c r="DB192">
        <f t="shared" si="62"/>
        <v>98.53</v>
      </c>
      <c r="DC192">
        <f t="shared" si="63"/>
        <v>0</v>
      </c>
      <c r="DD192" t="s">
        <v>3</v>
      </c>
      <c r="DE192" t="s">
        <v>3</v>
      </c>
      <c r="DF192">
        <f t="shared" si="64"/>
        <v>297.95</v>
      </c>
      <c r="DG192">
        <f t="shared" si="65"/>
        <v>0</v>
      </c>
      <c r="DH192">
        <f t="shared" si="66"/>
        <v>0</v>
      </c>
      <c r="DI192">
        <f t="shared" si="31"/>
        <v>0</v>
      </c>
      <c r="DJ192">
        <f t="shared" si="67"/>
        <v>297.95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ROW(Source!A151)</f>
        <v>151</v>
      </c>
      <c r="B193">
        <v>59521336</v>
      </c>
      <c r="C193">
        <v>59522151</v>
      </c>
      <c r="D193">
        <v>30571512</v>
      </c>
      <c r="E193">
        <v>1</v>
      </c>
      <c r="F193">
        <v>1</v>
      </c>
      <c r="G193">
        <v>30515945</v>
      </c>
      <c r="H193">
        <v>3</v>
      </c>
      <c r="I193" t="s">
        <v>762</v>
      </c>
      <c r="J193" t="s">
        <v>763</v>
      </c>
      <c r="K193" t="s">
        <v>764</v>
      </c>
      <c r="L193">
        <v>1348</v>
      </c>
      <c r="N193">
        <v>1009</v>
      </c>
      <c r="O193" t="s">
        <v>169</v>
      </c>
      <c r="P193" t="s">
        <v>169</v>
      </c>
      <c r="Q193">
        <v>1000</v>
      </c>
      <c r="W193">
        <v>0</v>
      </c>
      <c r="X193">
        <v>-2126520302</v>
      </c>
      <c r="Y193">
        <f t="shared" si="58"/>
        <v>2.5000000000000001E-4</v>
      </c>
      <c r="AA193">
        <v>57519.4</v>
      </c>
      <c r="AB193">
        <v>0</v>
      </c>
      <c r="AC193">
        <v>0</v>
      </c>
      <c r="AD193">
        <v>0</v>
      </c>
      <c r="AE193">
        <v>16222.39</v>
      </c>
      <c r="AF193">
        <v>0</v>
      </c>
      <c r="AG193">
        <v>0</v>
      </c>
      <c r="AH193">
        <v>0</v>
      </c>
      <c r="AI193">
        <v>3.28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2.5000000000000001E-4</v>
      </c>
      <c r="AU193" t="s">
        <v>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ROUND(Y193*Source!I151,9)</f>
        <v>1.3770000000000001E-4</v>
      </c>
      <c r="CY193">
        <f t="shared" si="59"/>
        <v>57519.4</v>
      </c>
      <c r="CZ193">
        <f t="shared" si="60"/>
        <v>16222.39</v>
      </c>
      <c r="DA193">
        <f t="shared" si="61"/>
        <v>3.28</v>
      </c>
      <c r="DB193">
        <f t="shared" si="62"/>
        <v>4.0599999999999996</v>
      </c>
      <c r="DC193">
        <f t="shared" si="63"/>
        <v>0</v>
      </c>
      <c r="DD193" t="s">
        <v>3</v>
      </c>
      <c r="DE193" t="s">
        <v>3</v>
      </c>
      <c r="DF193">
        <f t="shared" si="64"/>
        <v>7.33</v>
      </c>
      <c r="DG193">
        <f t="shared" si="65"/>
        <v>0</v>
      </c>
      <c r="DH193">
        <f t="shared" si="66"/>
        <v>0</v>
      </c>
      <c r="DI193">
        <f t="shared" ref="DI193:DI256" si="68">ROUND(ROUND(AH193,2)*CX193,2)</f>
        <v>0</v>
      </c>
      <c r="DJ193">
        <f t="shared" si="67"/>
        <v>7.33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ROW(Source!A151)</f>
        <v>151</v>
      </c>
      <c r="B194">
        <v>59521336</v>
      </c>
      <c r="C194">
        <v>59522151</v>
      </c>
      <c r="D194">
        <v>30571525</v>
      </c>
      <c r="E194">
        <v>1</v>
      </c>
      <c r="F194">
        <v>1</v>
      </c>
      <c r="G194">
        <v>30515945</v>
      </c>
      <c r="H194">
        <v>3</v>
      </c>
      <c r="I194" t="s">
        <v>742</v>
      </c>
      <c r="J194" t="s">
        <v>743</v>
      </c>
      <c r="K194" t="s">
        <v>744</v>
      </c>
      <c r="L194">
        <v>1348</v>
      </c>
      <c r="N194">
        <v>1009</v>
      </c>
      <c r="O194" t="s">
        <v>169</v>
      </c>
      <c r="P194" t="s">
        <v>169</v>
      </c>
      <c r="Q194">
        <v>1000</v>
      </c>
      <c r="W194">
        <v>0</v>
      </c>
      <c r="X194">
        <v>852257746</v>
      </c>
      <c r="Y194">
        <f t="shared" si="58"/>
        <v>6.0000000000000002E-5</v>
      </c>
      <c r="AA194">
        <v>84099.15</v>
      </c>
      <c r="AB194">
        <v>0</v>
      </c>
      <c r="AC194">
        <v>0</v>
      </c>
      <c r="AD194">
        <v>0</v>
      </c>
      <c r="AE194">
        <v>11242.42</v>
      </c>
      <c r="AF194">
        <v>0</v>
      </c>
      <c r="AG194">
        <v>0</v>
      </c>
      <c r="AH194">
        <v>0</v>
      </c>
      <c r="AI194">
        <v>6.92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6.0000000000000002E-5</v>
      </c>
      <c r="AU194" t="s">
        <v>3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ROUND(Y194*Source!I151,9)</f>
        <v>3.3047999999999999E-5</v>
      </c>
      <c r="CY194">
        <f t="shared" si="59"/>
        <v>84099.15</v>
      </c>
      <c r="CZ194">
        <f t="shared" si="60"/>
        <v>11242.42</v>
      </c>
      <c r="DA194">
        <f t="shared" si="61"/>
        <v>6.92</v>
      </c>
      <c r="DB194">
        <f t="shared" si="62"/>
        <v>0.67</v>
      </c>
      <c r="DC194">
        <f t="shared" si="63"/>
        <v>0</v>
      </c>
      <c r="DD194" t="s">
        <v>3</v>
      </c>
      <c r="DE194" t="s">
        <v>3</v>
      </c>
      <c r="DF194">
        <f t="shared" si="64"/>
        <v>2.57</v>
      </c>
      <c r="DG194">
        <f t="shared" si="65"/>
        <v>0</v>
      </c>
      <c r="DH194">
        <f t="shared" si="66"/>
        <v>0</v>
      </c>
      <c r="DI194">
        <f t="shared" si="68"/>
        <v>0</v>
      </c>
      <c r="DJ194">
        <f t="shared" si="67"/>
        <v>2.57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ROW(Source!A151)</f>
        <v>151</v>
      </c>
      <c r="B195">
        <v>59521336</v>
      </c>
      <c r="C195">
        <v>59522151</v>
      </c>
      <c r="D195">
        <v>53615473</v>
      </c>
      <c r="E195">
        <v>1</v>
      </c>
      <c r="F195">
        <v>1</v>
      </c>
      <c r="G195">
        <v>30515945</v>
      </c>
      <c r="H195">
        <v>3</v>
      </c>
      <c r="I195" t="s">
        <v>745</v>
      </c>
      <c r="J195" t="s">
        <v>746</v>
      </c>
      <c r="K195" t="s">
        <v>747</v>
      </c>
      <c r="L195">
        <v>1346</v>
      </c>
      <c r="N195">
        <v>1009</v>
      </c>
      <c r="O195" t="s">
        <v>250</v>
      </c>
      <c r="P195" t="s">
        <v>250</v>
      </c>
      <c r="Q195">
        <v>1</v>
      </c>
      <c r="W195">
        <v>0</v>
      </c>
      <c r="X195">
        <v>-1425618595</v>
      </c>
      <c r="Y195">
        <f t="shared" si="58"/>
        <v>0.8</v>
      </c>
      <c r="AA195">
        <v>212.24</v>
      </c>
      <c r="AB195">
        <v>0</v>
      </c>
      <c r="AC195">
        <v>0</v>
      </c>
      <c r="AD195">
        <v>0</v>
      </c>
      <c r="AE195">
        <v>25.8</v>
      </c>
      <c r="AF195">
        <v>0</v>
      </c>
      <c r="AG195">
        <v>0</v>
      </c>
      <c r="AH195">
        <v>0</v>
      </c>
      <c r="AI195">
        <v>7.61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0.8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ROUND(Y195*Source!I151,9)</f>
        <v>0.44063999999999998</v>
      </c>
      <c r="CY195">
        <f t="shared" si="59"/>
        <v>212.24</v>
      </c>
      <c r="CZ195">
        <f t="shared" si="60"/>
        <v>25.8</v>
      </c>
      <c r="DA195">
        <f t="shared" si="61"/>
        <v>7.61</v>
      </c>
      <c r="DB195">
        <f t="shared" si="62"/>
        <v>20.64</v>
      </c>
      <c r="DC195">
        <f t="shared" si="63"/>
        <v>0</v>
      </c>
      <c r="DD195" t="s">
        <v>3</v>
      </c>
      <c r="DE195" t="s">
        <v>3</v>
      </c>
      <c r="DF195">
        <f t="shared" si="64"/>
        <v>86.52</v>
      </c>
      <c r="DG195">
        <f t="shared" si="65"/>
        <v>0</v>
      </c>
      <c r="DH195">
        <f t="shared" si="66"/>
        <v>0</v>
      </c>
      <c r="DI195">
        <f t="shared" si="68"/>
        <v>0</v>
      </c>
      <c r="DJ195">
        <f t="shared" si="67"/>
        <v>86.52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ROW(Source!A151)</f>
        <v>151</v>
      </c>
      <c r="B196">
        <v>59521336</v>
      </c>
      <c r="C196">
        <v>59522151</v>
      </c>
      <c r="D196">
        <v>30571920</v>
      </c>
      <c r="E196">
        <v>1</v>
      </c>
      <c r="F196">
        <v>1</v>
      </c>
      <c r="G196">
        <v>30515945</v>
      </c>
      <c r="H196">
        <v>3</v>
      </c>
      <c r="I196" t="s">
        <v>751</v>
      </c>
      <c r="J196" t="s">
        <v>752</v>
      </c>
      <c r="K196" t="s">
        <v>753</v>
      </c>
      <c r="L196">
        <v>1348</v>
      </c>
      <c r="N196">
        <v>1009</v>
      </c>
      <c r="O196" t="s">
        <v>169</v>
      </c>
      <c r="P196" t="s">
        <v>169</v>
      </c>
      <c r="Q196">
        <v>1000</v>
      </c>
      <c r="W196">
        <v>0</v>
      </c>
      <c r="X196">
        <v>-391005678</v>
      </c>
      <c r="Y196">
        <f t="shared" si="58"/>
        <v>4.0000000000000003E-5</v>
      </c>
      <c r="AA196">
        <v>87844.06</v>
      </c>
      <c r="AB196">
        <v>0</v>
      </c>
      <c r="AC196">
        <v>0</v>
      </c>
      <c r="AD196">
        <v>0</v>
      </c>
      <c r="AE196">
        <v>7982.5</v>
      </c>
      <c r="AF196">
        <v>0</v>
      </c>
      <c r="AG196">
        <v>0</v>
      </c>
      <c r="AH196">
        <v>0</v>
      </c>
      <c r="AI196">
        <v>10.18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4.0000000000000003E-5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ROUND(Y196*Source!I151,9)</f>
        <v>2.2031999999999998E-5</v>
      </c>
      <c r="CY196">
        <f t="shared" si="59"/>
        <v>87844.06</v>
      </c>
      <c r="CZ196">
        <f t="shared" si="60"/>
        <v>7982.5</v>
      </c>
      <c r="DA196">
        <f t="shared" si="61"/>
        <v>10.18</v>
      </c>
      <c r="DB196">
        <f t="shared" si="62"/>
        <v>0.32</v>
      </c>
      <c r="DC196">
        <f t="shared" si="63"/>
        <v>0</v>
      </c>
      <c r="DD196" t="s">
        <v>3</v>
      </c>
      <c r="DE196" t="s">
        <v>3</v>
      </c>
      <c r="DF196">
        <f t="shared" si="64"/>
        <v>1.79</v>
      </c>
      <c r="DG196">
        <f t="shared" si="65"/>
        <v>0</v>
      </c>
      <c r="DH196">
        <f t="shared" si="66"/>
        <v>0</v>
      </c>
      <c r="DI196">
        <f t="shared" si="68"/>
        <v>0</v>
      </c>
      <c r="DJ196">
        <f t="shared" si="67"/>
        <v>1.79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ROW(Source!A151)</f>
        <v>151</v>
      </c>
      <c r="B197">
        <v>59521336</v>
      </c>
      <c r="C197">
        <v>59522151</v>
      </c>
      <c r="D197">
        <v>30584876</v>
      </c>
      <c r="E197">
        <v>1</v>
      </c>
      <c r="F197">
        <v>1</v>
      </c>
      <c r="G197">
        <v>30515945</v>
      </c>
      <c r="H197">
        <v>3</v>
      </c>
      <c r="I197" t="s">
        <v>717</v>
      </c>
      <c r="J197" t="s">
        <v>718</v>
      </c>
      <c r="K197" t="s">
        <v>719</v>
      </c>
      <c r="L197">
        <v>1356</v>
      </c>
      <c r="N197">
        <v>1010</v>
      </c>
      <c r="O197" t="s">
        <v>720</v>
      </c>
      <c r="P197" t="s">
        <v>720</v>
      </c>
      <c r="Q197">
        <v>1000</v>
      </c>
      <c r="W197">
        <v>0</v>
      </c>
      <c r="X197">
        <v>833010814</v>
      </c>
      <c r="Y197">
        <f t="shared" si="58"/>
        <v>4.1000000000000003E-3</v>
      </c>
      <c r="AA197">
        <v>1656.48</v>
      </c>
      <c r="AB197">
        <v>0</v>
      </c>
      <c r="AC197">
        <v>0</v>
      </c>
      <c r="AD197">
        <v>0</v>
      </c>
      <c r="AE197">
        <v>226.68</v>
      </c>
      <c r="AF197">
        <v>0</v>
      </c>
      <c r="AG197">
        <v>0</v>
      </c>
      <c r="AH197">
        <v>0</v>
      </c>
      <c r="AI197">
        <v>6.76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4.1000000000000003E-3</v>
      </c>
      <c r="AU197" t="s">
        <v>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ROUND(Y197*Source!I151,9)</f>
        <v>2.2582800000000001E-3</v>
      </c>
      <c r="CY197">
        <f t="shared" si="59"/>
        <v>1656.48</v>
      </c>
      <c r="CZ197">
        <f t="shared" si="60"/>
        <v>226.68</v>
      </c>
      <c r="DA197">
        <f t="shared" si="61"/>
        <v>6.76</v>
      </c>
      <c r="DB197">
        <f t="shared" si="62"/>
        <v>0.93</v>
      </c>
      <c r="DC197">
        <f t="shared" si="63"/>
        <v>0</v>
      </c>
      <c r="DD197" t="s">
        <v>3</v>
      </c>
      <c r="DE197" t="s">
        <v>3</v>
      </c>
      <c r="DF197">
        <f t="shared" si="64"/>
        <v>3.46</v>
      </c>
      <c r="DG197">
        <f t="shared" si="65"/>
        <v>0</v>
      </c>
      <c r="DH197">
        <f t="shared" si="66"/>
        <v>0</v>
      </c>
      <c r="DI197">
        <f t="shared" si="68"/>
        <v>0</v>
      </c>
      <c r="DJ197">
        <f t="shared" si="67"/>
        <v>3.46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ROW(Source!A151)</f>
        <v>151</v>
      </c>
      <c r="B198">
        <v>59521336</v>
      </c>
      <c r="C198">
        <v>59522151</v>
      </c>
      <c r="D198">
        <v>30584495</v>
      </c>
      <c r="E198">
        <v>1</v>
      </c>
      <c r="F198">
        <v>1</v>
      </c>
      <c r="G198">
        <v>30515945</v>
      </c>
      <c r="H198">
        <v>3</v>
      </c>
      <c r="I198" t="s">
        <v>754</v>
      </c>
      <c r="J198" t="s">
        <v>755</v>
      </c>
      <c r="K198" t="s">
        <v>756</v>
      </c>
      <c r="L198">
        <v>1301</v>
      </c>
      <c r="N198">
        <v>1003</v>
      </c>
      <c r="O198" t="s">
        <v>124</v>
      </c>
      <c r="P198" t="s">
        <v>124</v>
      </c>
      <c r="Q198">
        <v>1</v>
      </c>
      <c r="W198">
        <v>0</v>
      </c>
      <c r="X198">
        <v>-823101399</v>
      </c>
      <c r="Y198">
        <f t="shared" si="58"/>
        <v>0.96</v>
      </c>
      <c r="AA198">
        <v>5.0999999999999996</v>
      </c>
      <c r="AB198">
        <v>0</v>
      </c>
      <c r="AC198">
        <v>0</v>
      </c>
      <c r="AD198">
        <v>0</v>
      </c>
      <c r="AE198">
        <v>0.7</v>
      </c>
      <c r="AF198">
        <v>0</v>
      </c>
      <c r="AG198">
        <v>0</v>
      </c>
      <c r="AH198">
        <v>0</v>
      </c>
      <c r="AI198">
        <v>6.74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0.96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ROUND(Y198*Source!I151,9)</f>
        <v>0.52876800000000002</v>
      </c>
      <c r="CY198">
        <f t="shared" si="59"/>
        <v>5.0999999999999996</v>
      </c>
      <c r="CZ198">
        <f t="shared" si="60"/>
        <v>0.7</v>
      </c>
      <c r="DA198">
        <f t="shared" si="61"/>
        <v>6.74</v>
      </c>
      <c r="DB198">
        <f t="shared" si="62"/>
        <v>0.67</v>
      </c>
      <c r="DC198">
        <f t="shared" si="63"/>
        <v>0</v>
      </c>
      <c r="DD198" t="s">
        <v>3</v>
      </c>
      <c r="DE198" t="s">
        <v>3</v>
      </c>
      <c r="DF198">
        <f t="shared" si="64"/>
        <v>2.5</v>
      </c>
      <c r="DG198">
        <f t="shared" si="65"/>
        <v>0</v>
      </c>
      <c r="DH198">
        <f t="shared" si="66"/>
        <v>0</v>
      </c>
      <c r="DI198">
        <f t="shared" si="68"/>
        <v>0</v>
      </c>
      <c r="DJ198">
        <f t="shared" si="67"/>
        <v>2.5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ROW(Source!A151)</f>
        <v>151</v>
      </c>
      <c r="B199">
        <v>59521336</v>
      </c>
      <c r="C199">
        <v>59522151</v>
      </c>
      <c r="D199">
        <v>30584497</v>
      </c>
      <c r="E199">
        <v>1</v>
      </c>
      <c r="F199">
        <v>1</v>
      </c>
      <c r="G199">
        <v>30515945</v>
      </c>
      <c r="H199">
        <v>3</v>
      </c>
      <c r="I199" t="s">
        <v>757</v>
      </c>
      <c r="J199" t="s">
        <v>758</v>
      </c>
      <c r="K199" t="s">
        <v>759</v>
      </c>
      <c r="L199">
        <v>1356</v>
      </c>
      <c r="N199">
        <v>1010</v>
      </c>
      <c r="O199" t="s">
        <v>720</v>
      </c>
      <c r="P199" t="s">
        <v>720</v>
      </c>
      <c r="Q199">
        <v>1000</v>
      </c>
      <c r="W199">
        <v>0</v>
      </c>
      <c r="X199">
        <v>-402432771</v>
      </c>
      <c r="Y199">
        <f t="shared" si="58"/>
        <v>8.3199999999999993E-3</v>
      </c>
      <c r="AA199">
        <v>229.8</v>
      </c>
      <c r="AB199">
        <v>0</v>
      </c>
      <c r="AC199">
        <v>0</v>
      </c>
      <c r="AD199">
        <v>0</v>
      </c>
      <c r="AE199">
        <v>6.44</v>
      </c>
      <c r="AF199">
        <v>0</v>
      </c>
      <c r="AG199">
        <v>0</v>
      </c>
      <c r="AH199">
        <v>0</v>
      </c>
      <c r="AI199">
        <v>33.01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8.3199999999999993E-3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ROUND(Y199*Source!I151,9)</f>
        <v>4.5826560000000001E-3</v>
      </c>
      <c r="CY199">
        <f t="shared" si="59"/>
        <v>229.8</v>
      </c>
      <c r="CZ199">
        <f t="shared" si="60"/>
        <v>6.44</v>
      </c>
      <c r="DA199">
        <f t="shared" si="61"/>
        <v>33.01</v>
      </c>
      <c r="DB199">
        <f t="shared" si="62"/>
        <v>0.05</v>
      </c>
      <c r="DC199">
        <f t="shared" si="63"/>
        <v>0</v>
      </c>
      <c r="DD199" t="s">
        <v>3</v>
      </c>
      <c r="DE199" t="s">
        <v>3</v>
      </c>
      <c r="DF199">
        <f t="shared" si="64"/>
        <v>0.97</v>
      </c>
      <c r="DG199">
        <f t="shared" si="65"/>
        <v>0</v>
      </c>
      <c r="DH199">
        <f t="shared" si="66"/>
        <v>0</v>
      </c>
      <c r="DI199">
        <f t="shared" si="68"/>
        <v>0</v>
      </c>
      <c r="DJ199">
        <f t="shared" si="67"/>
        <v>0.97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ROW(Source!A153)</f>
        <v>153</v>
      </c>
      <c r="B200">
        <v>59521336</v>
      </c>
      <c r="C200">
        <v>59522363</v>
      </c>
      <c r="D200">
        <v>30515951</v>
      </c>
      <c r="E200">
        <v>30515945</v>
      </c>
      <c r="F200">
        <v>1</v>
      </c>
      <c r="G200">
        <v>30515945</v>
      </c>
      <c r="H200">
        <v>1</v>
      </c>
      <c r="I200" t="s">
        <v>564</v>
      </c>
      <c r="J200" t="s">
        <v>3</v>
      </c>
      <c r="K200" t="s">
        <v>565</v>
      </c>
      <c r="L200">
        <v>1191</v>
      </c>
      <c r="N200">
        <v>1013</v>
      </c>
      <c r="O200" t="s">
        <v>566</v>
      </c>
      <c r="P200" t="s">
        <v>566</v>
      </c>
      <c r="Q200">
        <v>1</v>
      </c>
      <c r="W200">
        <v>0</v>
      </c>
      <c r="X200">
        <v>476480486</v>
      </c>
      <c r="Y200">
        <f>(AT200*1.1)</f>
        <v>171.46800000000002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155.88</v>
      </c>
      <c r="AU200" t="s">
        <v>20</v>
      </c>
      <c r="AV200">
        <v>1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ROUND(AT200*Source!I153*AH200*AL200,2)</f>
        <v>0</v>
      </c>
      <c r="CV200">
        <f>ROUND(Y200*Source!I153,9)</f>
        <v>3.42936</v>
      </c>
      <c r="CW200">
        <v>0</v>
      </c>
      <c r="CX200">
        <f>ROUND(Y200*Source!I153,9)</f>
        <v>3.42936</v>
      </c>
      <c r="CY200">
        <f>AD200</f>
        <v>0</v>
      </c>
      <c r="CZ200">
        <f>AH200</f>
        <v>0</v>
      </c>
      <c r="DA200">
        <f>AL200</f>
        <v>1</v>
      </c>
      <c r="DB200">
        <f>ROUND((ROUND(AT200*CZ200,2)*1.1),6)</f>
        <v>0</v>
      </c>
      <c r="DC200">
        <f>ROUND((ROUND(AT200*AG200,2)*1.1),6)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65"/>
        <v>0</v>
      </c>
      <c r="DH200">
        <f t="shared" si="66"/>
        <v>0</v>
      </c>
      <c r="DI200">
        <f t="shared" si="68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ROW(Source!A153)</f>
        <v>153</v>
      </c>
      <c r="B201">
        <v>59521336</v>
      </c>
      <c r="C201">
        <v>59522363</v>
      </c>
      <c r="D201">
        <v>30595921</v>
      </c>
      <c r="E201">
        <v>1</v>
      </c>
      <c r="F201">
        <v>1</v>
      </c>
      <c r="G201">
        <v>30515945</v>
      </c>
      <c r="H201">
        <v>2</v>
      </c>
      <c r="I201" t="s">
        <v>765</v>
      </c>
      <c r="J201" t="s">
        <v>766</v>
      </c>
      <c r="K201" t="s">
        <v>767</v>
      </c>
      <c r="L201">
        <v>1368</v>
      </c>
      <c r="N201">
        <v>1011</v>
      </c>
      <c r="O201" t="s">
        <v>401</v>
      </c>
      <c r="P201" t="s">
        <v>401</v>
      </c>
      <c r="Q201">
        <v>1</v>
      </c>
      <c r="W201">
        <v>0</v>
      </c>
      <c r="X201">
        <v>891616344</v>
      </c>
      <c r="Y201">
        <f>(AT201*1.1)</f>
        <v>21.692</v>
      </c>
      <c r="AA201">
        <v>0</v>
      </c>
      <c r="AB201">
        <v>304.08999999999997</v>
      </c>
      <c r="AC201">
        <v>151.47999999999999</v>
      </c>
      <c r="AD201">
        <v>0</v>
      </c>
      <c r="AE201">
        <v>0</v>
      </c>
      <c r="AF201">
        <v>36.08</v>
      </c>
      <c r="AG201">
        <v>3.1</v>
      </c>
      <c r="AH201">
        <v>0</v>
      </c>
      <c r="AI201">
        <v>1</v>
      </c>
      <c r="AJ201">
        <v>8.0500000000000007</v>
      </c>
      <c r="AK201">
        <v>46.67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19.72</v>
      </c>
      <c r="AU201" t="s">
        <v>20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ROUND(Y201*Source!I153*DO201,9)</f>
        <v>0</v>
      </c>
      <c r="CX201">
        <f>ROUND(Y201*Source!I153,9)</f>
        <v>0.43384</v>
      </c>
      <c r="CY201">
        <f>AB201</f>
        <v>304.08999999999997</v>
      </c>
      <c r="CZ201">
        <f>AF201</f>
        <v>36.08</v>
      </c>
      <c r="DA201">
        <f>AJ201</f>
        <v>8.0500000000000007</v>
      </c>
      <c r="DB201">
        <f>ROUND((ROUND(AT201*CZ201,2)*1.1),6)</f>
        <v>782.65</v>
      </c>
      <c r="DC201">
        <f>ROUND((ROUND(AT201*AG201,2)*1.1),6)</f>
        <v>67.242999999999995</v>
      </c>
      <c r="DD201" t="s">
        <v>3</v>
      </c>
      <c r="DE201" t="s">
        <v>3</v>
      </c>
      <c r="DF201">
        <f>ROUND(ROUND(AE201,2)*CX201,2)</f>
        <v>0</v>
      </c>
      <c r="DG201">
        <f>ROUND(ROUND(AF201*AJ201,2)*CX201,2)</f>
        <v>126</v>
      </c>
      <c r="DH201">
        <f>ROUND(ROUND(AG201*AK201,2)*CX201,2)</f>
        <v>62.77</v>
      </c>
      <c r="DI201">
        <f t="shared" si="68"/>
        <v>0</v>
      </c>
      <c r="DJ201">
        <f>DG201</f>
        <v>126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ROW(Source!A153)</f>
        <v>153</v>
      </c>
      <c r="B202">
        <v>59521336</v>
      </c>
      <c r="C202">
        <v>59522363</v>
      </c>
      <c r="D202">
        <v>30596074</v>
      </c>
      <c r="E202">
        <v>1</v>
      </c>
      <c r="F202">
        <v>1</v>
      </c>
      <c r="G202">
        <v>30515945</v>
      </c>
      <c r="H202">
        <v>2</v>
      </c>
      <c r="I202" t="s">
        <v>588</v>
      </c>
      <c r="J202" t="s">
        <v>589</v>
      </c>
      <c r="K202" t="s">
        <v>590</v>
      </c>
      <c r="L202">
        <v>1368</v>
      </c>
      <c r="N202">
        <v>1011</v>
      </c>
      <c r="O202" t="s">
        <v>401</v>
      </c>
      <c r="P202" t="s">
        <v>401</v>
      </c>
      <c r="Q202">
        <v>1</v>
      </c>
      <c r="W202">
        <v>0</v>
      </c>
      <c r="X202">
        <v>-1440889904</v>
      </c>
      <c r="Y202">
        <f>(AT202*1.1)</f>
        <v>5.5000000000000007E-2</v>
      </c>
      <c r="AA202">
        <v>0</v>
      </c>
      <c r="AB202">
        <v>1308.57</v>
      </c>
      <c r="AC202">
        <v>616.66</v>
      </c>
      <c r="AD202">
        <v>0</v>
      </c>
      <c r="AE202">
        <v>0</v>
      </c>
      <c r="AF202">
        <v>83.1</v>
      </c>
      <c r="AG202">
        <v>12.62</v>
      </c>
      <c r="AH202">
        <v>0</v>
      </c>
      <c r="AI202">
        <v>1</v>
      </c>
      <c r="AJ202">
        <v>15.04</v>
      </c>
      <c r="AK202">
        <v>46.67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0.05</v>
      </c>
      <c r="AU202" t="s">
        <v>20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ROUND(Y202*Source!I153*DO202,9)</f>
        <v>0</v>
      </c>
      <c r="CX202">
        <f>ROUND(Y202*Source!I153,9)</f>
        <v>1.1000000000000001E-3</v>
      </c>
      <c r="CY202">
        <f>AB202</f>
        <v>1308.57</v>
      </c>
      <c r="CZ202">
        <f>AF202</f>
        <v>83.1</v>
      </c>
      <c r="DA202">
        <f>AJ202</f>
        <v>15.04</v>
      </c>
      <c r="DB202">
        <f>ROUND((ROUND(AT202*CZ202,2)*1.1),6)</f>
        <v>4.5759999999999996</v>
      </c>
      <c r="DC202">
        <f>ROUND((ROUND(AT202*AG202,2)*1.1),6)</f>
        <v>0.69299999999999995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1.37</v>
      </c>
      <c r="DH202">
        <f>ROUND(ROUND(AG202*AK202,2)*CX202,2)</f>
        <v>0.65</v>
      </c>
      <c r="DI202">
        <f t="shared" si="68"/>
        <v>0</v>
      </c>
      <c r="DJ202">
        <f>DG202</f>
        <v>1.37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ROW(Source!A153)</f>
        <v>153</v>
      </c>
      <c r="B203">
        <v>59521336</v>
      </c>
      <c r="C203">
        <v>59522363</v>
      </c>
      <c r="D203">
        <v>30571178</v>
      </c>
      <c r="E203">
        <v>1</v>
      </c>
      <c r="F203">
        <v>1</v>
      </c>
      <c r="G203">
        <v>30515945</v>
      </c>
      <c r="H203">
        <v>3</v>
      </c>
      <c r="I203" t="s">
        <v>702</v>
      </c>
      <c r="J203" t="s">
        <v>703</v>
      </c>
      <c r="K203" t="s">
        <v>704</v>
      </c>
      <c r="L203">
        <v>1346</v>
      </c>
      <c r="N203">
        <v>1009</v>
      </c>
      <c r="O203" t="s">
        <v>250</v>
      </c>
      <c r="P203" t="s">
        <v>250</v>
      </c>
      <c r="Q203">
        <v>1</v>
      </c>
      <c r="W203">
        <v>0</v>
      </c>
      <c r="X203">
        <v>622621594</v>
      </c>
      <c r="Y203">
        <f t="shared" ref="Y203:Y234" si="69">AT203</f>
        <v>10</v>
      </c>
      <c r="AA203">
        <v>49.54</v>
      </c>
      <c r="AB203">
        <v>0</v>
      </c>
      <c r="AC203">
        <v>0</v>
      </c>
      <c r="AD203">
        <v>0</v>
      </c>
      <c r="AE203">
        <v>1.61</v>
      </c>
      <c r="AF203">
        <v>0</v>
      </c>
      <c r="AG203">
        <v>0</v>
      </c>
      <c r="AH203">
        <v>0</v>
      </c>
      <c r="AI203">
        <v>30.77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10</v>
      </c>
      <c r="AU203" t="s">
        <v>3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ROUND(Y203*Source!I153,9)</f>
        <v>0.2</v>
      </c>
      <c r="CY203">
        <f t="shared" ref="CY203:CY208" si="70">AA203</f>
        <v>49.54</v>
      </c>
      <c r="CZ203">
        <f t="shared" ref="CZ203:CZ208" si="71">AE203</f>
        <v>1.61</v>
      </c>
      <c r="DA203">
        <f t="shared" ref="DA203:DA208" si="72">AI203</f>
        <v>30.77</v>
      </c>
      <c r="DB203">
        <f t="shared" ref="DB203:DB234" si="73">ROUND(ROUND(AT203*CZ203,2),6)</f>
        <v>16.100000000000001</v>
      </c>
      <c r="DC203">
        <f t="shared" ref="DC203:DC234" si="74">ROUND(ROUND(AT203*AG203,2),6)</f>
        <v>0</v>
      </c>
      <c r="DD203" t="s">
        <v>3</v>
      </c>
      <c r="DE203" t="s">
        <v>3</v>
      </c>
      <c r="DF203">
        <f t="shared" ref="DF203:DF208" si="75">ROUND(ROUND(AE203*AI203,2)*CX203,2)</f>
        <v>9.91</v>
      </c>
      <c r="DG203">
        <f t="shared" ref="DG203:DG209" si="76">ROUND(ROUND(AF203,2)*CX203,2)</f>
        <v>0</v>
      </c>
      <c r="DH203">
        <f t="shared" ref="DH203:DH209" si="77">ROUND(ROUND(AG203,2)*CX203,2)</f>
        <v>0</v>
      </c>
      <c r="DI203">
        <f t="shared" si="68"/>
        <v>0</v>
      </c>
      <c r="DJ203">
        <f t="shared" ref="DJ203:DJ208" si="78">DF203</f>
        <v>9.91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ROW(Source!A153)</f>
        <v>153</v>
      </c>
      <c r="B204">
        <v>59521336</v>
      </c>
      <c r="C204">
        <v>59522363</v>
      </c>
      <c r="D204">
        <v>30572395</v>
      </c>
      <c r="E204">
        <v>1</v>
      </c>
      <c r="F204">
        <v>1</v>
      </c>
      <c r="G204">
        <v>30515945</v>
      </c>
      <c r="H204">
        <v>3</v>
      </c>
      <c r="I204" t="s">
        <v>768</v>
      </c>
      <c r="J204" t="s">
        <v>769</v>
      </c>
      <c r="K204" t="s">
        <v>770</v>
      </c>
      <c r="L204">
        <v>1327</v>
      </c>
      <c r="N204">
        <v>1005</v>
      </c>
      <c r="O204" t="s">
        <v>191</v>
      </c>
      <c r="P204" t="s">
        <v>191</v>
      </c>
      <c r="Q204">
        <v>1</v>
      </c>
      <c r="W204">
        <v>0</v>
      </c>
      <c r="X204">
        <v>1780217480</v>
      </c>
      <c r="Y204">
        <f t="shared" si="69"/>
        <v>1</v>
      </c>
      <c r="AA204">
        <v>533.51</v>
      </c>
      <c r="AB204">
        <v>0</v>
      </c>
      <c r="AC204">
        <v>0</v>
      </c>
      <c r="AD204">
        <v>0</v>
      </c>
      <c r="AE204">
        <v>127.33</v>
      </c>
      <c r="AF204">
        <v>0</v>
      </c>
      <c r="AG204">
        <v>0</v>
      </c>
      <c r="AH204">
        <v>0</v>
      </c>
      <c r="AI204">
        <v>4.1900000000000004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1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ROUND(Y204*Source!I153,9)</f>
        <v>0.02</v>
      </c>
      <c r="CY204">
        <f t="shared" si="70"/>
        <v>533.51</v>
      </c>
      <c r="CZ204">
        <f t="shared" si="71"/>
        <v>127.33</v>
      </c>
      <c r="DA204">
        <f t="shared" si="72"/>
        <v>4.1900000000000004</v>
      </c>
      <c r="DB204">
        <f t="shared" si="73"/>
        <v>127.33</v>
      </c>
      <c r="DC204">
        <f t="shared" si="74"/>
        <v>0</v>
      </c>
      <c r="DD204" t="s">
        <v>3</v>
      </c>
      <c r="DE204" t="s">
        <v>3</v>
      </c>
      <c r="DF204">
        <f t="shared" si="75"/>
        <v>10.67</v>
      </c>
      <c r="DG204">
        <f t="shared" si="76"/>
        <v>0</v>
      </c>
      <c r="DH204">
        <f t="shared" si="77"/>
        <v>0</v>
      </c>
      <c r="DI204">
        <f t="shared" si="68"/>
        <v>0</v>
      </c>
      <c r="DJ204">
        <f t="shared" si="78"/>
        <v>10.67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ROW(Source!A153)</f>
        <v>153</v>
      </c>
      <c r="B205">
        <v>59521336</v>
      </c>
      <c r="C205">
        <v>59522363</v>
      </c>
      <c r="D205">
        <v>30573415</v>
      </c>
      <c r="E205">
        <v>1</v>
      </c>
      <c r="F205">
        <v>1</v>
      </c>
      <c r="G205">
        <v>30515945</v>
      </c>
      <c r="H205">
        <v>3</v>
      </c>
      <c r="I205" t="s">
        <v>771</v>
      </c>
      <c r="J205" t="s">
        <v>772</v>
      </c>
      <c r="K205" t="s">
        <v>773</v>
      </c>
      <c r="L205">
        <v>1346</v>
      </c>
      <c r="N205">
        <v>1009</v>
      </c>
      <c r="O205" t="s">
        <v>250</v>
      </c>
      <c r="P205" t="s">
        <v>250</v>
      </c>
      <c r="Q205">
        <v>1</v>
      </c>
      <c r="W205">
        <v>0</v>
      </c>
      <c r="X205">
        <v>-1558522825</v>
      </c>
      <c r="Y205">
        <f t="shared" si="69"/>
        <v>30.6</v>
      </c>
      <c r="AA205">
        <v>60.88</v>
      </c>
      <c r="AB205">
        <v>0</v>
      </c>
      <c r="AC205">
        <v>0</v>
      </c>
      <c r="AD205">
        <v>0</v>
      </c>
      <c r="AE205">
        <v>6.27</v>
      </c>
      <c r="AF205">
        <v>0</v>
      </c>
      <c r="AG205">
        <v>0</v>
      </c>
      <c r="AH205">
        <v>0</v>
      </c>
      <c r="AI205">
        <v>9.7100000000000009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30.6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ROUND(Y205*Source!I153,9)</f>
        <v>0.61199999999999999</v>
      </c>
      <c r="CY205">
        <f t="shared" si="70"/>
        <v>60.88</v>
      </c>
      <c r="CZ205">
        <f t="shared" si="71"/>
        <v>6.27</v>
      </c>
      <c r="DA205">
        <f t="shared" si="72"/>
        <v>9.7100000000000009</v>
      </c>
      <c r="DB205">
        <f t="shared" si="73"/>
        <v>191.86</v>
      </c>
      <c r="DC205">
        <f t="shared" si="74"/>
        <v>0</v>
      </c>
      <c r="DD205" t="s">
        <v>3</v>
      </c>
      <c r="DE205" t="s">
        <v>3</v>
      </c>
      <c r="DF205">
        <f t="shared" si="75"/>
        <v>37.26</v>
      </c>
      <c r="DG205">
        <f t="shared" si="76"/>
        <v>0</v>
      </c>
      <c r="DH205">
        <f t="shared" si="77"/>
        <v>0</v>
      </c>
      <c r="DI205">
        <f t="shared" si="68"/>
        <v>0</v>
      </c>
      <c r="DJ205">
        <f t="shared" si="78"/>
        <v>37.26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ROW(Source!A153)</f>
        <v>153</v>
      </c>
      <c r="B206">
        <v>59521336</v>
      </c>
      <c r="C206">
        <v>59522363</v>
      </c>
      <c r="D206">
        <v>30574814</v>
      </c>
      <c r="E206">
        <v>1</v>
      </c>
      <c r="F206">
        <v>1</v>
      </c>
      <c r="G206">
        <v>30515945</v>
      </c>
      <c r="H206">
        <v>3</v>
      </c>
      <c r="I206" t="s">
        <v>774</v>
      </c>
      <c r="J206" t="s">
        <v>775</v>
      </c>
      <c r="K206" t="s">
        <v>776</v>
      </c>
      <c r="L206">
        <v>1296</v>
      </c>
      <c r="N206">
        <v>1002</v>
      </c>
      <c r="O206" t="s">
        <v>777</v>
      </c>
      <c r="P206" t="s">
        <v>777</v>
      </c>
      <c r="Q206">
        <v>1</v>
      </c>
      <c r="W206">
        <v>0</v>
      </c>
      <c r="X206">
        <v>1316136962</v>
      </c>
      <c r="Y206">
        <f t="shared" si="69"/>
        <v>5</v>
      </c>
      <c r="AA206">
        <v>86.18</v>
      </c>
      <c r="AB206">
        <v>0</v>
      </c>
      <c r="AC206">
        <v>0</v>
      </c>
      <c r="AD206">
        <v>0</v>
      </c>
      <c r="AE206">
        <v>16.260000000000002</v>
      </c>
      <c r="AF206">
        <v>0</v>
      </c>
      <c r="AG206">
        <v>0</v>
      </c>
      <c r="AH206">
        <v>0</v>
      </c>
      <c r="AI206">
        <v>5.3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5</v>
      </c>
      <c r="AU206" t="s">
        <v>3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ROUND(Y206*Source!I153,9)</f>
        <v>0.1</v>
      </c>
      <c r="CY206">
        <f t="shared" si="70"/>
        <v>86.18</v>
      </c>
      <c r="CZ206">
        <f t="shared" si="71"/>
        <v>16.260000000000002</v>
      </c>
      <c r="DA206">
        <f t="shared" si="72"/>
        <v>5.3</v>
      </c>
      <c r="DB206">
        <f t="shared" si="73"/>
        <v>81.3</v>
      </c>
      <c r="DC206">
        <f t="shared" si="74"/>
        <v>0</v>
      </c>
      <c r="DD206" t="s">
        <v>3</v>
      </c>
      <c r="DE206" t="s">
        <v>3</v>
      </c>
      <c r="DF206">
        <f t="shared" si="75"/>
        <v>8.6199999999999992</v>
      </c>
      <c r="DG206">
        <f t="shared" si="76"/>
        <v>0</v>
      </c>
      <c r="DH206">
        <f t="shared" si="77"/>
        <v>0</v>
      </c>
      <c r="DI206">
        <f t="shared" si="68"/>
        <v>0</v>
      </c>
      <c r="DJ206">
        <f t="shared" si="78"/>
        <v>8.6199999999999992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ROW(Source!A153)</f>
        <v>153</v>
      </c>
      <c r="B207">
        <v>59521336</v>
      </c>
      <c r="C207">
        <v>59522363</v>
      </c>
      <c r="D207">
        <v>58923414</v>
      </c>
      <c r="E207">
        <v>1</v>
      </c>
      <c r="F207">
        <v>1</v>
      </c>
      <c r="G207">
        <v>30515945</v>
      </c>
      <c r="H207">
        <v>3</v>
      </c>
      <c r="I207" t="s">
        <v>455</v>
      </c>
      <c r="J207" t="s">
        <v>457</v>
      </c>
      <c r="K207" t="s">
        <v>456</v>
      </c>
      <c r="L207">
        <v>1391</v>
      </c>
      <c r="N207">
        <v>1013</v>
      </c>
      <c r="O207" t="s">
        <v>320</v>
      </c>
      <c r="P207" t="s">
        <v>320</v>
      </c>
      <c r="Q207">
        <v>1</v>
      </c>
      <c r="W207">
        <v>0</v>
      </c>
      <c r="X207">
        <v>-729980367</v>
      </c>
      <c r="Y207">
        <f t="shared" si="69"/>
        <v>100</v>
      </c>
      <c r="AA207">
        <v>324.16000000000003</v>
      </c>
      <c r="AB207">
        <v>0</v>
      </c>
      <c r="AC207">
        <v>0</v>
      </c>
      <c r="AD207">
        <v>0</v>
      </c>
      <c r="AE207">
        <v>153.63</v>
      </c>
      <c r="AF207">
        <v>0</v>
      </c>
      <c r="AG207">
        <v>0</v>
      </c>
      <c r="AH207">
        <v>0</v>
      </c>
      <c r="AI207">
        <v>2.11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100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ROUND(Y207*Source!I153,9)</f>
        <v>2</v>
      </c>
      <c r="CY207">
        <f t="shared" si="70"/>
        <v>324.16000000000003</v>
      </c>
      <c r="CZ207">
        <f t="shared" si="71"/>
        <v>153.63</v>
      </c>
      <c r="DA207">
        <f t="shared" si="72"/>
        <v>2.11</v>
      </c>
      <c r="DB207">
        <f t="shared" si="73"/>
        <v>15363</v>
      </c>
      <c r="DC207">
        <f t="shared" si="74"/>
        <v>0</v>
      </c>
      <c r="DD207" t="s">
        <v>3</v>
      </c>
      <c r="DE207" t="s">
        <v>3</v>
      </c>
      <c r="DF207">
        <f t="shared" si="75"/>
        <v>648.32000000000005</v>
      </c>
      <c r="DG207">
        <f t="shared" si="76"/>
        <v>0</v>
      </c>
      <c r="DH207">
        <f t="shared" si="77"/>
        <v>0</v>
      </c>
      <c r="DI207">
        <f t="shared" si="68"/>
        <v>0</v>
      </c>
      <c r="DJ207">
        <f t="shared" si="78"/>
        <v>648.32000000000005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ROW(Source!A153)</f>
        <v>153</v>
      </c>
      <c r="B208">
        <v>59521336</v>
      </c>
      <c r="C208">
        <v>59522363</v>
      </c>
      <c r="D208">
        <v>30584830</v>
      </c>
      <c r="E208">
        <v>1</v>
      </c>
      <c r="F208">
        <v>1</v>
      </c>
      <c r="G208">
        <v>30515945</v>
      </c>
      <c r="H208">
        <v>3</v>
      </c>
      <c r="I208" t="s">
        <v>778</v>
      </c>
      <c r="J208" t="s">
        <v>779</v>
      </c>
      <c r="K208" t="s">
        <v>780</v>
      </c>
      <c r="L208">
        <v>1355</v>
      </c>
      <c r="N208">
        <v>1010</v>
      </c>
      <c r="O208" t="s">
        <v>83</v>
      </c>
      <c r="P208" t="s">
        <v>83</v>
      </c>
      <c r="Q208">
        <v>100</v>
      </c>
      <c r="W208">
        <v>0</v>
      </c>
      <c r="X208">
        <v>-1050050280</v>
      </c>
      <c r="Y208">
        <f t="shared" si="69"/>
        <v>2</v>
      </c>
      <c r="AA208">
        <v>223.01</v>
      </c>
      <c r="AB208">
        <v>0</v>
      </c>
      <c r="AC208">
        <v>0</v>
      </c>
      <c r="AD208">
        <v>0</v>
      </c>
      <c r="AE208">
        <v>59.47</v>
      </c>
      <c r="AF208">
        <v>0</v>
      </c>
      <c r="AG208">
        <v>0</v>
      </c>
      <c r="AH208">
        <v>0</v>
      </c>
      <c r="AI208">
        <v>3.75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2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ROUND(Y208*Source!I153,9)</f>
        <v>0.04</v>
      </c>
      <c r="CY208">
        <f t="shared" si="70"/>
        <v>223.01</v>
      </c>
      <c r="CZ208">
        <f t="shared" si="71"/>
        <v>59.47</v>
      </c>
      <c r="DA208">
        <f t="shared" si="72"/>
        <v>3.75</v>
      </c>
      <c r="DB208">
        <f t="shared" si="73"/>
        <v>118.94</v>
      </c>
      <c r="DC208">
        <f t="shared" si="74"/>
        <v>0</v>
      </c>
      <c r="DD208" t="s">
        <v>3</v>
      </c>
      <c r="DE208" t="s">
        <v>3</v>
      </c>
      <c r="DF208">
        <f t="shared" si="75"/>
        <v>8.92</v>
      </c>
      <c r="DG208">
        <f t="shared" si="76"/>
        <v>0</v>
      </c>
      <c r="DH208">
        <f t="shared" si="77"/>
        <v>0</v>
      </c>
      <c r="DI208">
        <f t="shared" si="68"/>
        <v>0</v>
      </c>
      <c r="DJ208">
        <f t="shared" si="78"/>
        <v>8.92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ROW(Source!A155)</f>
        <v>155</v>
      </c>
      <c r="B209">
        <v>59521336</v>
      </c>
      <c r="C209">
        <v>59522186</v>
      </c>
      <c r="D209">
        <v>30515951</v>
      </c>
      <c r="E209">
        <v>30515945</v>
      </c>
      <c r="F209">
        <v>1</v>
      </c>
      <c r="G209">
        <v>30515945</v>
      </c>
      <c r="H209">
        <v>1</v>
      </c>
      <c r="I209" t="s">
        <v>564</v>
      </c>
      <c r="J209" t="s">
        <v>3</v>
      </c>
      <c r="K209" t="s">
        <v>565</v>
      </c>
      <c r="L209">
        <v>1191</v>
      </c>
      <c r="N209">
        <v>1013</v>
      </c>
      <c r="O209" t="s">
        <v>566</v>
      </c>
      <c r="P209" t="s">
        <v>566</v>
      </c>
      <c r="Q209">
        <v>1</v>
      </c>
      <c r="W209">
        <v>0</v>
      </c>
      <c r="X209">
        <v>476480486</v>
      </c>
      <c r="Y209">
        <f t="shared" si="69"/>
        <v>3.04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3.04</v>
      </c>
      <c r="AU209" t="s">
        <v>3</v>
      </c>
      <c r="AV209">
        <v>1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ROUND(AT209*Source!I155*AH209*AL209,2)</f>
        <v>0</v>
      </c>
      <c r="CV209">
        <f>ROUND(Y209*Source!I155,9)</f>
        <v>6.08</v>
      </c>
      <c r="CW209">
        <v>0</v>
      </c>
      <c r="CX209">
        <f>ROUND(Y209*Source!I155,9)</f>
        <v>6.08</v>
      </c>
      <c r="CY209">
        <f>AD209</f>
        <v>0</v>
      </c>
      <c r="CZ209">
        <f>AH209</f>
        <v>0</v>
      </c>
      <c r="DA209">
        <f>AL209</f>
        <v>1</v>
      </c>
      <c r="DB209">
        <f t="shared" si="73"/>
        <v>0</v>
      </c>
      <c r="DC209">
        <f t="shared" si="74"/>
        <v>0</v>
      </c>
      <c r="DD209" t="s">
        <v>3</v>
      </c>
      <c r="DE209" t="s">
        <v>3</v>
      </c>
      <c r="DF209">
        <f>ROUND(ROUND(AE209,2)*CX209,2)</f>
        <v>0</v>
      </c>
      <c r="DG209">
        <f t="shared" si="76"/>
        <v>0</v>
      </c>
      <c r="DH209">
        <f t="shared" si="77"/>
        <v>0</v>
      </c>
      <c r="DI209">
        <f t="shared" si="68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ROW(Source!A155)</f>
        <v>155</v>
      </c>
      <c r="B210">
        <v>59521336</v>
      </c>
      <c r="C210">
        <v>59522186</v>
      </c>
      <c r="D210">
        <v>30595920</v>
      </c>
      <c r="E210">
        <v>1</v>
      </c>
      <c r="F210">
        <v>1</v>
      </c>
      <c r="G210">
        <v>30515945</v>
      </c>
      <c r="H210">
        <v>2</v>
      </c>
      <c r="I210" t="s">
        <v>781</v>
      </c>
      <c r="J210" t="s">
        <v>782</v>
      </c>
      <c r="K210" t="s">
        <v>783</v>
      </c>
      <c r="L210">
        <v>1368</v>
      </c>
      <c r="N210">
        <v>1011</v>
      </c>
      <c r="O210" t="s">
        <v>401</v>
      </c>
      <c r="P210" t="s">
        <v>401</v>
      </c>
      <c r="Q210">
        <v>1</v>
      </c>
      <c r="W210">
        <v>0</v>
      </c>
      <c r="X210">
        <v>-80868669</v>
      </c>
      <c r="Y210">
        <f t="shared" si="69"/>
        <v>0.1</v>
      </c>
      <c r="AA210">
        <v>0</v>
      </c>
      <c r="AB210">
        <v>1.1100000000000001</v>
      </c>
      <c r="AC210">
        <v>0</v>
      </c>
      <c r="AD210">
        <v>0</v>
      </c>
      <c r="AE210">
        <v>0</v>
      </c>
      <c r="AF210">
        <v>0.12</v>
      </c>
      <c r="AG210">
        <v>0</v>
      </c>
      <c r="AH210">
        <v>0</v>
      </c>
      <c r="AI210">
        <v>1</v>
      </c>
      <c r="AJ210">
        <v>8.83</v>
      </c>
      <c r="AK210">
        <v>46.67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0.1</v>
      </c>
      <c r="AU210" t="s">
        <v>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ROUND(Y210*Source!I155*DO210,9)</f>
        <v>0</v>
      </c>
      <c r="CX210">
        <f>ROUND(Y210*Source!I155,9)</f>
        <v>0.2</v>
      </c>
      <c r="CY210">
        <f>AB210</f>
        <v>1.1100000000000001</v>
      </c>
      <c r="CZ210">
        <f>AF210</f>
        <v>0.12</v>
      </c>
      <c r="DA210">
        <f>AJ210</f>
        <v>8.83</v>
      </c>
      <c r="DB210">
        <f t="shared" si="73"/>
        <v>0.01</v>
      </c>
      <c r="DC210">
        <f t="shared" si="74"/>
        <v>0</v>
      </c>
      <c r="DD210" t="s">
        <v>3</v>
      </c>
      <c r="DE210" t="s">
        <v>3</v>
      </c>
      <c r="DF210">
        <f>ROUND(ROUND(AE210,2)*CX210,2)</f>
        <v>0</v>
      </c>
      <c r="DG210">
        <f>ROUND(ROUND(AF210*AJ210,2)*CX210,2)</f>
        <v>0.21</v>
      </c>
      <c r="DH210">
        <f>ROUND(ROUND(AG210*AK210,2)*CX210,2)</f>
        <v>0</v>
      </c>
      <c r="DI210">
        <f t="shared" si="68"/>
        <v>0</v>
      </c>
      <c r="DJ210">
        <f>DG210</f>
        <v>0.21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ROW(Source!A155)</f>
        <v>155</v>
      </c>
      <c r="B211">
        <v>59521336</v>
      </c>
      <c r="C211">
        <v>59522186</v>
      </c>
      <c r="D211">
        <v>30573415</v>
      </c>
      <c r="E211">
        <v>1</v>
      </c>
      <c r="F211">
        <v>1</v>
      </c>
      <c r="G211">
        <v>30515945</v>
      </c>
      <c r="H211">
        <v>3</v>
      </c>
      <c r="I211" t="s">
        <v>771</v>
      </c>
      <c r="J211" t="s">
        <v>772</v>
      </c>
      <c r="K211" t="s">
        <v>773</v>
      </c>
      <c r="L211">
        <v>1346</v>
      </c>
      <c r="N211">
        <v>1009</v>
      </c>
      <c r="O211" t="s">
        <v>250</v>
      </c>
      <c r="P211" t="s">
        <v>250</v>
      </c>
      <c r="Q211">
        <v>1</v>
      </c>
      <c r="W211">
        <v>0</v>
      </c>
      <c r="X211">
        <v>-1558522825</v>
      </c>
      <c r="Y211">
        <f t="shared" si="69"/>
        <v>0.312</v>
      </c>
      <c r="AA211">
        <v>60.88</v>
      </c>
      <c r="AB211">
        <v>0</v>
      </c>
      <c r="AC211">
        <v>0</v>
      </c>
      <c r="AD211">
        <v>0</v>
      </c>
      <c r="AE211">
        <v>6.27</v>
      </c>
      <c r="AF211">
        <v>0</v>
      </c>
      <c r="AG211">
        <v>0</v>
      </c>
      <c r="AH211">
        <v>0</v>
      </c>
      <c r="AI211">
        <v>9.7100000000000009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0.312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ROUND(Y211*Source!I155,9)</f>
        <v>0.624</v>
      </c>
      <c r="CY211">
        <f>AA211</f>
        <v>60.88</v>
      </c>
      <c r="CZ211">
        <f>AE211</f>
        <v>6.27</v>
      </c>
      <c r="DA211">
        <f>AI211</f>
        <v>9.7100000000000009</v>
      </c>
      <c r="DB211">
        <f t="shared" si="73"/>
        <v>1.96</v>
      </c>
      <c r="DC211">
        <f t="shared" si="74"/>
        <v>0</v>
      </c>
      <c r="DD211" t="s">
        <v>3</v>
      </c>
      <c r="DE211" t="s">
        <v>3</v>
      </c>
      <c r="DF211">
        <f>ROUND(ROUND(AE211*AI211,2)*CX211,2)</f>
        <v>37.99</v>
      </c>
      <c r="DG211">
        <f>ROUND(ROUND(AF211,2)*CX211,2)</f>
        <v>0</v>
      </c>
      <c r="DH211">
        <f>ROUND(ROUND(AG211,2)*CX211,2)</f>
        <v>0</v>
      </c>
      <c r="DI211">
        <f t="shared" si="68"/>
        <v>0</v>
      </c>
      <c r="DJ211">
        <f>DF211</f>
        <v>37.99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ROW(Source!A157)</f>
        <v>157</v>
      </c>
      <c r="B212">
        <v>59521336</v>
      </c>
      <c r="C212">
        <v>59522194</v>
      </c>
      <c r="D212">
        <v>30515951</v>
      </c>
      <c r="E212">
        <v>30515945</v>
      </c>
      <c r="F212">
        <v>1</v>
      </c>
      <c r="G212">
        <v>30515945</v>
      </c>
      <c r="H212">
        <v>1</v>
      </c>
      <c r="I212" t="s">
        <v>564</v>
      </c>
      <c r="J212" t="s">
        <v>3</v>
      </c>
      <c r="K212" t="s">
        <v>565</v>
      </c>
      <c r="L212">
        <v>1191</v>
      </c>
      <c r="N212">
        <v>1013</v>
      </c>
      <c r="O212" t="s">
        <v>566</v>
      </c>
      <c r="P212" t="s">
        <v>566</v>
      </c>
      <c r="Q212">
        <v>1</v>
      </c>
      <c r="W212">
        <v>0</v>
      </c>
      <c r="X212">
        <v>476480486</v>
      </c>
      <c r="Y212">
        <f t="shared" si="69"/>
        <v>116.43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116.43</v>
      </c>
      <c r="AU212" t="s">
        <v>3</v>
      </c>
      <c r="AV212">
        <v>1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ROUND(AT212*Source!I157*AH212*AL212,2)</f>
        <v>0</v>
      </c>
      <c r="CV212">
        <f>ROUND(Y212*Source!I157,9)</f>
        <v>6.9858000000000002</v>
      </c>
      <c r="CW212">
        <v>0</v>
      </c>
      <c r="CX212">
        <f>ROUND(Y212*Source!I157,9)</f>
        <v>6.9858000000000002</v>
      </c>
      <c r="CY212">
        <f>AD212</f>
        <v>0</v>
      </c>
      <c r="CZ212">
        <f>AH212</f>
        <v>0</v>
      </c>
      <c r="DA212">
        <f>AL212</f>
        <v>1</v>
      </c>
      <c r="DB212">
        <f t="shared" si="73"/>
        <v>0</v>
      </c>
      <c r="DC212">
        <f t="shared" si="74"/>
        <v>0</v>
      </c>
      <c r="DD212" t="s">
        <v>3</v>
      </c>
      <c r="DE212" t="s">
        <v>3</v>
      </c>
      <c r="DF212">
        <f>ROUND(ROUND(AE212,2)*CX212,2)</f>
        <v>0</v>
      </c>
      <c r="DG212">
        <f>ROUND(ROUND(AF212,2)*CX212,2)</f>
        <v>0</v>
      </c>
      <c r="DH212">
        <f>ROUND(ROUND(AG212,2)*CX212,2)</f>
        <v>0</v>
      </c>
      <c r="DI212">
        <f t="shared" si="68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ROW(Source!A157)</f>
        <v>157</v>
      </c>
      <c r="B213">
        <v>59521336</v>
      </c>
      <c r="C213">
        <v>59522194</v>
      </c>
      <c r="D213">
        <v>30596074</v>
      </c>
      <c r="E213">
        <v>1</v>
      </c>
      <c r="F213">
        <v>1</v>
      </c>
      <c r="G213">
        <v>30515945</v>
      </c>
      <c r="H213">
        <v>2</v>
      </c>
      <c r="I213" t="s">
        <v>588</v>
      </c>
      <c r="J213" t="s">
        <v>589</v>
      </c>
      <c r="K213" t="s">
        <v>590</v>
      </c>
      <c r="L213">
        <v>1368</v>
      </c>
      <c r="N213">
        <v>1011</v>
      </c>
      <c r="O213" t="s">
        <v>401</v>
      </c>
      <c r="P213" t="s">
        <v>401</v>
      </c>
      <c r="Q213">
        <v>1</v>
      </c>
      <c r="W213">
        <v>0</v>
      </c>
      <c r="X213">
        <v>-1440889904</v>
      </c>
      <c r="Y213">
        <f t="shared" si="69"/>
        <v>0.16</v>
      </c>
      <c r="AA213">
        <v>0</v>
      </c>
      <c r="AB213">
        <v>1308.57</v>
      </c>
      <c r="AC213">
        <v>616.66</v>
      </c>
      <c r="AD213">
        <v>0</v>
      </c>
      <c r="AE213">
        <v>0</v>
      </c>
      <c r="AF213">
        <v>83.1</v>
      </c>
      <c r="AG213">
        <v>12.62</v>
      </c>
      <c r="AH213">
        <v>0</v>
      </c>
      <c r="AI213">
        <v>1</v>
      </c>
      <c r="AJ213">
        <v>15.04</v>
      </c>
      <c r="AK213">
        <v>46.67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0.16</v>
      </c>
      <c r="AU213" t="s">
        <v>3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ROUND(Y213*Source!I157*DO213,9)</f>
        <v>0</v>
      </c>
      <c r="CX213">
        <f>ROUND(Y213*Source!I157,9)</f>
        <v>9.5999999999999992E-3</v>
      </c>
      <c r="CY213">
        <f>AB213</f>
        <v>1308.57</v>
      </c>
      <c r="CZ213">
        <f>AF213</f>
        <v>83.1</v>
      </c>
      <c r="DA213">
        <f>AJ213</f>
        <v>15.04</v>
      </c>
      <c r="DB213">
        <f t="shared" si="73"/>
        <v>13.3</v>
      </c>
      <c r="DC213">
        <f t="shared" si="74"/>
        <v>2.02</v>
      </c>
      <c r="DD213" t="s">
        <v>3</v>
      </c>
      <c r="DE213" t="s">
        <v>3</v>
      </c>
      <c r="DF213">
        <f>ROUND(ROUND(AE213,2)*CX213,2)</f>
        <v>0</v>
      </c>
      <c r="DG213">
        <f>ROUND(ROUND(AF213*AJ213,2)*CX213,2)</f>
        <v>12</v>
      </c>
      <c r="DH213">
        <f>ROUND(ROUND(AG213*AK213,2)*CX213,2)</f>
        <v>5.65</v>
      </c>
      <c r="DI213">
        <f t="shared" si="68"/>
        <v>0</v>
      </c>
      <c r="DJ213">
        <f>DG213</f>
        <v>12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ROW(Source!A157)</f>
        <v>157</v>
      </c>
      <c r="B214">
        <v>59521336</v>
      </c>
      <c r="C214">
        <v>59522194</v>
      </c>
      <c r="D214">
        <v>30571178</v>
      </c>
      <c r="E214">
        <v>1</v>
      </c>
      <c r="F214">
        <v>1</v>
      </c>
      <c r="G214">
        <v>30515945</v>
      </c>
      <c r="H214">
        <v>3</v>
      </c>
      <c r="I214" t="s">
        <v>702</v>
      </c>
      <c r="J214" t="s">
        <v>703</v>
      </c>
      <c r="K214" t="s">
        <v>704</v>
      </c>
      <c r="L214">
        <v>1346</v>
      </c>
      <c r="N214">
        <v>1009</v>
      </c>
      <c r="O214" t="s">
        <v>250</v>
      </c>
      <c r="P214" t="s">
        <v>250</v>
      </c>
      <c r="Q214">
        <v>1</v>
      </c>
      <c r="W214">
        <v>0</v>
      </c>
      <c r="X214">
        <v>622621594</v>
      </c>
      <c r="Y214">
        <f t="shared" si="69"/>
        <v>5</v>
      </c>
      <c r="AA214">
        <v>49.54</v>
      </c>
      <c r="AB214">
        <v>0</v>
      </c>
      <c r="AC214">
        <v>0</v>
      </c>
      <c r="AD214">
        <v>0</v>
      </c>
      <c r="AE214">
        <v>1.61</v>
      </c>
      <c r="AF214">
        <v>0</v>
      </c>
      <c r="AG214">
        <v>0</v>
      </c>
      <c r="AH214">
        <v>0</v>
      </c>
      <c r="AI214">
        <v>30.77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5</v>
      </c>
      <c r="AU214" t="s">
        <v>3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ROUND(Y214*Source!I157,9)</f>
        <v>0.3</v>
      </c>
      <c r="CY214">
        <f>AA214</f>
        <v>49.54</v>
      </c>
      <c r="CZ214">
        <f>AE214</f>
        <v>1.61</v>
      </c>
      <c r="DA214">
        <f>AI214</f>
        <v>30.77</v>
      </c>
      <c r="DB214">
        <f t="shared" si="73"/>
        <v>8.0500000000000007</v>
      </c>
      <c r="DC214">
        <f t="shared" si="74"/>
        <v>0</v>
      </c>
      <c r="DD214" t="s">
        <v>3</v>
      </c>
      <c r="DE214" t="s">
        <v>3</v>
      </c>
      <c r="DF214">
        <f>ROUND(ROUND(AE214*AI214,2)*CX214,2)</f>
        <v>14.86</v>
      </c>
      <c r="DG214">
        <f>ROUND(ROUND(AF214,2)*CX214,2)</f>
        <v>0</v>
      </c>
      <c r="DH214">
        <f>ROUND(ROUND(AG214,2)*CX214,2)</f>
        <v>0</v>
      </c>
      <c r="DI214">
        <f t="shared" si="68"/>
        <v>0</v>
      </c>
      <c r="DJ214">
        <f>DF214</f>
        <v>14.86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ROW(Source!A157)</f>
        <v>157</v>
      </c>
      <c r="B215">
        <v>59521336</v>
      </c>
      <c r="C215">
        <v>59522194</v>
      </c>
      <c r="D215">
        <v>30572395</v>
      </c>
      <c r="E215">
        <v>1</v>
      </c>
      <c r="F215">
        <v>1</v>
      </c>
      <c r="G215">
        <v>30515945</v>
      </c>
      <c r="H215">
        <v>3</v>
      </c>
      <c r="I215" t="s">
        <v>768</v>
      </c>
      <c r="J215" t="s">
        <v>769</v>
      </c>
      <c r="K215" t="s">
        <v>770</v>
      </c>
      <c r="L215">
        <v>1327</v>
      </c>
      <c r="N215">
        <v>1005</v>
      </c>
      <c r="O215" t="s">
        <v>191</v>
      </c>
      <c r="P215" t="s">
        <v>191</v>
      </c>
      <c r="Q215">
        <v>1</v>
      </c>
      <c r="W215">
        <v>0</v>
      </c>
      <c r="X215">
        <v>1780217480</v>
      </c>
      <c r="Y215">
        <f t="shared" si="69"/>
        <v>5</v>
      </c>
      <c r="AA215">
        <v>533.51</v>
      </c>
      <c r="AB215">
        <v>0</v>
      </c>
      <c r="AC215">
        <v>0</v>
      </c>
      <c r="AD215">
        <v>0</v>
      </c>
      <c r="AE215">
        <v>127.33</v>
      </c>
      <c r="AF215">
        <v>0</v>
      </c>
      <c r="AG215">
        <v>0</v>
      </c>
      <c r="AH215">
        <v>0</v>
      </c>
      <c r="AI215">
        <v>4.1900000000000004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5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ROUND(Y215*Source!I157,9)</f>
        <v>0.3</v>
      </c>
      <c r="CY215">
        <f>AA215</f>
        <v>533.51</v>
      </c>
      <c r="CZ215">
        <f>AE215</f>
        <v>127.33</v>
      </c>
      <c r="DA215">
        <f>AI215</f>
        <v>4.1900000000000004</v>
      </c>
      <c r="DB215">
        <f t="shared" si="73"/>
        <v>636.65</v>
      </c>
      <c r="DC215">
        <f t="shared" si="74"/>
        <v>0</v>
      </c>
      <c r="DD215" t="s">
        <v>3</v>
      </c>
      <c r="DE215" t="s">
        <v>3</v>
      </c>
      <c r="DF215">
        <f>ROUND(ROUND(AE215*AI215,2)*CX215,2)</f>
        <v>160.05000000000001</v>
      </c>
      <c r="DG215">
        <f>ROUND(ROUND(AF215,2)*CX215,2)</f>
        <v>0</v>
      </c>
      <c r="DH215">
        <f>ROUND(ROUND(AG215,2)*CX215,2)</f>
        <v>0</v>
      </c>
      <c r="DI215">
        <f t="shared" si="68"/>
        <v>0</v>
      </c>
      <c r="DJ215">
        <f>DF215</f>
        <v>160.05000000000001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ROW(Source!A157)</f>
        <v>157</v>
      </c>
      <c r="B216">
        <v>59521336</v>
      </c>
      <c r="C216">
        <v>59522194</v>
      </c>
      <c r="D216">
        <v>30574215</v>
      </c>
      <c r="E216">
        <v>1</v>
      </c>
      <c r="F216">
        <v>1</v>
      </c>
      <c r="G216">
        <v>30515945</v>
      </c>
      <c r="H216">
        <v>3</v>
      </c>
      <c r="I216" t="s">
        <v>784</v>
      </c>
      <c r="J216" t="s">
        <v>785</v>
      </c>
      <c r="K216" t="s">
        <v>786</v>
      </c>
      <c r="L216">
        <v>1354</v>
      </c>
      <c r="N216">
        <v>1010</v>
      </c>
      <c r="O216" t="s">
        <v>137</v>
      </c>
      <c r="P216" t="s">
        <v>137</v>
      </c>
      <c r="Q216">
        <v>1</v>
      </c>
      <c r="W216">
        <v>0</v>
      </c>
      <c r="X216">
        <v>-1371046554</v>
      </c>
      <c r="Y216">
        <f t="shared" si="69"/>
        <v>1.2</v>
      </c>
      <c r="AA216">
        <v>202.92</v>
      </c>
      <c r="AB216">
        <v>0</v>
      </c>
      <c r="AC216">
        <v>0</v>
      </c>
      <c r="AD216">
        <v>0</v>
      </c>
      <c r="AE216">
        <v>38</v>
      </c>
      <c r="AF216">
        <v>0</v>
      </c>
      <c r="AG216">
        <v>0</v>
      </c>
      <c r="AH216">
        <v>0</v>
      </c>
      <c r="AI216">
        <v>5.34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1.2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ROUND(Y216*Source!I157,9)</f>
        <v>7.1999999999999995E-2</v>
      </c>
      <c r="CY216">
        <f>AA216</f>
        <v>202.92</v>
      </c>
      <c r="CZ216">
        <f>AE216</f>
        <v>38</v>
      </c>
      <c r="DA216">
        <f>AI216</f>
        <v>5.34</v>
      </c>
      <c r="DB216">
        <f t="shared" si="73"/>
        <v>45.6</v>
      </c>
      <c r="DC216">
        <f t="shared" si="74"/>
        <v>0</v>
      </c>
      <c r="DD216" t="s">
        <v>3</v>
      </c>
      <c r="DE216" t="s">
        <v>3</v>
      </c>
      <c r="DF216">
        <f>ROUND(ROUND(AE216*AI216,2)*CX216,2)</f>
        <v>14.61</v>
      </c>
      <c r="DG216">
        <f>ROUND(ROUND(AF216,2)*CX216,2)</f>
        <v>0</v>
      </c>
      <c r="DH216">
        <f>ROUND(ROUND(AG216,2)*CX216,2)</f>
        <v>0</v>
      </c>
      <c r="DI216">
        <f t="shared" si="68"/>
        <v>0</v>
      </c>
      <c r="DJ216">
        <f>DF216</f>
        <v>14.61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ROW(Source!A157)</f>
        <v>157</v>
      </c>
      <c r="B217">
        <v>59521336</v>
      </c>
      <c r="C217">
        <v>59522194</v>
      </c>
      <c r="D217">
        <v>30574814</v>
      </c>
      <c r="E217">
        <v>1</v>
      </c>
      <c r="F217">
        <v>1</v>
      </c>
      <c r="G217">
        <v>30515945</v>
      </c>
      <c r="H217">
        <v>3</v>
      </c>
      <c r="I217" t="s">
        <v>774</v>
      </c>
      <c r="J217" t="s">
        <v>775</v>
      </c>
      <c r="K217" t="s">
        <v>776</v>
      </c>
      <c r="L217">
        <v>1296</v>
      </c>
      <c r="N217">
        <v>1002</v>
      </c>
      <c r="O217" t="s">
        <v>777</v>
      </c>
      <c r="P217" t="s">
        <v>777</v>
      </c>
      <c r="Q217">
        <v>1</v>
      </c>
      <c r="W217">
        <v>0</v>
      </c>
      <c r="X217">
        <v>1316136962</v>
      </c>
      <c r="Y217">
        <f t="shared" si="69"/>
        <v>15</v>
      </c>
      <c r="AA217">
        <v>86.18</v>
      </c>
      <c r="AB217">
        <v>0</v>
      </c>
      <c r="AC217">
        <v>0</v>
      </c>
      <c r="AD217">
        <v>0</v>
      </c>
      <c r="AE217">
        <v>16.260000000000002</v>
      </c>
      <c r="AF217">
        <v>0</v>
      </c>
      <c r="AG217">
        <v>0</v>
      </c>
      <c r="AH217">
        <v>0</v>
      </c>
      <c r="AI217">
        <v>5.3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15</v>
      </c>
      <c r="AU217" t="s">
        <v>3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ROUND(Y217*Source!I157,9)</f>
        <v>0.9</v>
      </c>
      <c r="CY217">
        <f>AA217</f>
        <v>86.18</v>
      </c>
      <c r="CZ217">
        <f>AE217</f>
        <v>16.260000000000002</v>
      </c>
      <c r="DA217">
        <f>AI217</f>
        <v>5.3</v>
      </c>
      <c r="DB217">
        <f t="shared" si="73"/>
        <v>243.9</v>
      </c>
      <c r="DC217">
        <f t="shared" si="74"/>
        <v>0</v>
      </c>
      <c r="DD217" t="s">
        <v>3</v>
      </c>
      <c r="DE217" t="s">
        <v>3</v>
      </c>
      <c r="DF217">
        <f>ROUND(ROUND(AE217*AI217,2)*CX217,2)</f>
        <v>77.56</v>
      </c>
      <c r="DG217">
        <f>ROUND(ROUND(AF217,2)*CX217,2)</f>
        <v>0</v>
      </c>
      <c r="DH217">
        <f>ROUND(ROUND(AG217,2)*CX217,2)</f>
        <v>0</v>
      </c>
      <c r="DI217">
        <f t="shared" si="68"/>
        <v>0</v>
      </c>
      <c r="DJ217">
        <f>DF217</f>
        <v>77.56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ROW(Source!A160)</f>
        <v>160</v>
      </c>
      <c r="B218">
        <v>59521336</v>
      </c>
      <c r="C218">
        <v>59521805</v>
      </c>
      <c r="D218">
        <v>30515951</v>
      </c>
      <c r="E218">
        <v>30515945</v>
      </c>
      <c r="F218">
        <v>1</v>
      </c>
      <c r="G218">
        <v>30515945</v>
      </c>
      <c r="H218">
        <v>1</v>
      </c>
      <c r="I218" t="s">
        <v>564</v>
      </c>
      <c r="J218" t="s">
        <v>3</v>
      </c>
      <c r="K218" t="s">
        <v>565</v>
      </c>
      <c r="L218">
        <v>1191</v>
      </c>
      <c r="N218">
        <v>1013</v>
      </c>
      <c r="O218" t="s">
        <v>566</v>
      </c>
      <c r="P218" t="s">
        <v>566</v>
      </c>
      <c r="Q218">
        <v>1</v>
      </c>
      <c r="W218">
        <v>0</v>
      </c>
      <c r="X218">
        <v>476480486</v>
      </c>
      <c r="Y218">
        <f t="shared" si="69"/>
        <v>16.600000000000001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16.600000000000001</v>
      </c>
      <c r="AU218" t="s">
        <v>3</v>
      </c>
      <c r="AV218">
        <v>1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ROUND(AT218*Source!I160*AH218*AL218,2)</f>
        <v>0</v>
      </c>
      <c r="CV218">
        <f>ROUND(Y218*Source!I160,9)</f>
        <v>9.9600000000000009</v>
      </c>
      <c r="CW218">
        <v>0</v>
      </c>
      <c r="CX218">
        <f>ROUND(Y218*Source!I160,9)</f>
        <v>9.9600000000000009</v>
      </c>
      <c r="CY218">
        <f>AD218</f>
        <v>0</v>
      </c>
      <c r="CZ218">
        <f>AH218</f>
        <v>0</v>
      </c>
      <c r="DA218">
        <f>AL218</f>
        <v>1</v>
      </c>
      <c r="DB218">
        <f t="shared" si="73"/>
        <v>0</v>
      </c>
      <c r="DC218">
        <f t="shared" si="74"/>
        <v>0</v>
      </c>
      <c r="DD218" t="s">
        <v>3</v>
      </c>
      <c r="DE218" t="s">
        <v>3</v>
      </c>
      <c r="DF218">
        <f>ROUND(ROUND(AE218,2)*CX218,2)</f>
        <v>0</v>
      </c>
      <c r="DG218">
        <f>ROUND(ROUND(AF218,2)*CX218,2)</f>
        <v>0</v>
      </c>
      <c r="DH218">
        <f>ROUND(ROUND(AG218,2)*CX218,2)</f>
        <v>0</v>
      </c>
      <c r="DI218">
        <f t="shared" si="68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ROW(Source!A160)</f>
        <v>160</v>
      </c>
      <c r="B219">
        <v>59521336</v>
      </c>
      <c r="C219">
        <v>59521805</v>
      </c>
      <c r="D219">
        <v>30596074</v>
      </c>
      <c r="E219">
        <v>1</v>
      </c>
      <c r="F219">
        <v>1</v>
      </c>
      <c r="G219">
        <v>30515945</v>
      </c>
      <c r="H219">
        <v>2</v>
      </c>
      <c r="I219" t="s">
        <v>588</v>
      </c>
      <c r="J219" t="s">
        <v>589</v>
      </c>
      <c r="K219" t="s">
        <v>590</v>
      </c>
      <c r="L219">
        <v>1368</v>
      </c>
      <c r="N219">
        <v>1011</v>
      </c>
      <c r="O219" t="s">
        <v>401</v>
      </c>
      <c r="P219" t="s">
        <v>401</v>
      </c>
      <c r="Q219">
        <v>1</v>
      </c>
      <c r="W219">
        <v>0</v>
      </c>
      <c r="X219">
        <v>-1440889904</v>
      </c>
      <c r="Y219">
        <f t="shared" si="69"/>
        <v>0.54</v>
      </c>
      <c r="AA219">
        <v>0</v>
      </c>
      <c r="AB219">
        <v>1333.56</v>
      </c>
      <c r="AC219">
        <v>628.44000000000005</v>
      </c>
      <c r="AD219">
        <v>0</v>
      </c>
      <c r="AE219">
        <v>0</v>
      </c>
      <c r="AF219">
        <v>83.1</v>
      </c>
      <c r="AG219">
        <v>12.62</v>
      </c>
      <c r="AH219">
        <v>0</v>
      </c>
      <c r="AI219">
        <v>1</v>
      </c>
      <c r="AJ219">
        <v>15.04</v>
      </c>
      <c r="AK219">
        <v>46.67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0.54</v>
      </c>
      <c r="AU219" t="s">
        <v>3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ROUND(Y219*Source!I160*DO219,9)</f>
        <v>0</v>
      </c>
      <c r="CX219">
        <f>ROUND(Y219*Source!I160,9)</f>
        <v>0.32400000000000001</v>
      </c>
      <c r="CY219">
        <f>AB219</f>
        <v>1333.56</v>
      </c>
      <c r="CZ219">
        <f>AF219</f>
        <v>83.1</v>
      </c>
      <c r="DA219">
        <f>AJ219</f>
        <v>15.04</v>
      </c>
      <c r="DB219">
        <f t="shared" si="73"/>
        <v>44.87</v>
      </c>
      <c r="DC219">
        <f t="shared" si="74"/>
        <v>6.81</v>
      </c>
      <c r="DD219" t="s">
        <v>3</v>
      </c>
      <c r="DE219" t="s">
        <v>3</v>
      </c>
      <c r="DF219">
        <f>ROUND(ROUND(AE219,2)*CX219,2)</f>
        <v>0</v>
      </c>
      <c r="DG219">
        <f>ROUND(ROUND(AF219*AJ219,2)*CX219,2)</f>
        <v>404.94</v>
      </c>
      <c r="DH219">
        <f>ROUND(ROUND(AG219*AK219,2)*CX219,2)</f>
        <v>190.83</v>
      </c>
      <c r="DI219">
        <f t="shared" si="68"/>
        <v>0</v>
      </c>
      <c r="DJ219">
        <f>DG219</f>
        <v>404.94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ROW(Source!A160)</f>
        <v>160</v>
      </c>
      <c r="B220">
        <v>59521336</v>
      </c>
      <c r="C220">
        <v>59521805</v>
      </c>
      <c r="D220">
        <v>30595421</v>
      </c>
      <c r="E220">
        <v>1</v>
      </c>
      <c r="F220">
        <v>1</v>
      </c>
      <c r="G220">
        <v>30515945</v>
      </c>
      <c r="H220">
        <v>2</v>
      </c>
      <c r="I220" t="s">
        <v>787</v>
      </c>
      <c r="J220" t="s">
        <v>788</v>
      </c>
      <c r="K220" t="s">
        <v>789</v>
      </c>
      <c r="L220">
        <v>1368</v>
      </c>
      <c r="N220">
        <v>1011</v>
      </c>
      <c r="O220" t="s">
        <v>401</v>
      </c>
      <c r="P220" t="s">
        <v>401</v>
      </c>
      <c r="Q220">
        <v>1</v>
      </c>
      <c r="W220">
        <v>0</v>
      </c>
      <c r="X220">
        <v>1921622316</v>
      </c>
      <c r="Y220">
        <f t="shared" si="69"/>
        <v>5.17</v>
      </c>
      <c r="AA220">
        <v>0</v>
      </c>
      <c r="AB220">
        <v>1949.12</v>
      </c>
      <c r="AC220">
        <v>724.05</v>
      </c>
      <c r="AD220">
        <v>0</v>
      </c>
      <c r="AE220">
        <v>0</v>
      </c>
      <c r="AF220">
        <v>132.66</v>
      </c>
      <c r="AG220">
        <v>14.54</v>
      </c>
      <c r="AH220">
        <v>0</v>
      </c>
      <c r="AI220">
        <v>1</v>
      </c>
      <c r="AJ220">
        <v>13.77</v>
      </c>
      <c r="AK220">
        <v>46.67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5.17</v>
      </c>
      <c r="AU220" t="s">
        <v>3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ROUND(Y220*Source!I160*DO220,9)</f>
        <v>0</v>
      </c>
      <c r="CX220">
        <f>ROUND(Y220*Source!I160,9)</f>
        <v>3.1019999999999999</v>
      </c>
      <c r="CY220">
        <f>AB220</f>
        <v>1949.12</v>
      </c>
      <c r="CZ220">
        <f>AF220</f>
        <v>132.66</v>
      </c>
      <c r="DA220">
        <f>AJ220</f>
        <v>13.77</v>
      </c>
      <c r="DB220">
        <f t="shared" si="73"/>
        <v>685.85</v>
      </c>
      <c r="DC220">
        <f t="shared" si="74"/>
        <v>75.17</v>
      </c>
      <c r="DD220" t="s">
        <v>3</v>
      </c>
      <c r="DE220" t="s">
        <v>3</v>
      </c>
      <c r="DF220">
        <f>ROUND(ROUND(AE220,2)*CX220,2)</f>
        <v>0</v>
      </c>
      <c r="DG220">
        <f>ROUND(ROUND(AF220*AJ220,2)*CX220,2)</f>
        <v>5666.52</v>
      </c>
      <c r="DH220">
        <f>ROUND(ROUND(AG220*AK220,2)*CX220,2)</f>
        <v>2104.96</v>
      </c>
      <c r="DI220">
        <f t="shared" si="68"/>
        <v>0</v>
      </c>
      <c r="DJ220">
        <f>DG220</f>
        <v>5666.52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ROW(Source!A160)</f>
        <v>160</v>
      </c>
      <c r="B221">
        <v>59521336</v>
      </c>
      <c r="C221">
        <v>59521805</v>
      </c>
      <c r="D221">
        <v>30595429</v>
      </c>
      <c r="E221">
        <v>1</v>
      </c>
      <c r="F221">
        <v>1</v>
      </c>
      <c r="G221">
        <v>30515945</v>
      </c>
      <c r="H221">
        <v>2</v>
      </c>
      <c r="I221" t="s">
        <v>617</v>
      </c>
      <c r="J221" t="s">
        <v>618</v>
      </c>
      <c r="K221" t="s">
        <v>619</v>
      </c>
      <c r="L221">
        <v>1368</v>
      </c>
      <c r="N221">
        <v>1011</v>
      </c>
      <c r="O221" t="s">
        <v>401</v>
      </c>
      <c r="P221" t="s">
        <v>401</v>
      </c>
      <c r="Q221">
        <v>1</v>
      </c>
      <c r="W221">
        <v>0</v>
      </c>
      <c r="X221">
        <v>-121017968</v>
      </c>
      <c r="Y221">
        <f t="shared" si="69"/>
        <v>3.87</v>
      </c>
      <c r="AA221">
        <v>0</v>
      </c>
      <c r="AB221">
        <v>22.69</v>
      </c>
      <c r="AC221">
        <v>0</v>
      </c>
      <c r="AD221">
        <v>0</v>
      </c>
      <c r="AE221">
        <v>0</v>
      </c>
      <c r="AF221">
        <v>2.27</v>
      </c>
      <c r="AG221">
        <v>0</v>
      </c>
      <c r="AH221">
        <v>0</v>
      </c>
      <c r="AI221">
        <v>1</v>
      </c>
      <c r="AJ221">
        <v>9.3699999999999992</v>
      </c>
      <c r="AK221">
        <v>46.67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3.87</v>
      </c>
      <c r="AU221" t="s">
        <v>3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ROUND(Y221*Source!I160*DO221,9)</f>
        <v>0</v>
      </c>
      <c r="CX221">
        <f>ROUND(Y221*Source!I160,9)</f>
        <v>2.3220000000000001</v>
      </c>
      <c r="CY221">
        <f>AB221</f>
        <v>22.69</v>
      </c>
      <c r="CZ221">
        <f>AF221</f>
        <v>2.27</v>
      </c>
      <c r="DA221">
        <f>AJ221</f>
        <v>9.3699999999999992</v>
      </c>
      <c r="DB221">
        <f t="shared" si="73"/>
        <v>8.7799999999999994</v>
      </c>
      <c r="DC221">
        <f t="shared" si="74"/>
        <v>0</v>
      </c>
      <c r="DD221" t="s">
        <v>3</v>
      </c>
      <c r="DE221" t="s">
        <v>3</v>
      </c>
      <c r="DF221">
        <f>ROUND(ROUND(AE221,2)*CX221,2)</f>
        <v>0</v>
      </c>
      <c r="DG221">
        <f>ROUND(ROUND(AF221*AJ221,2)*CX221,2)</f>
        <v>49.39</v>
      </c>
      <c r="DH221">
        <f>ROUND(ROUND(AG221*AK221,2)*CX221,2)</f>
        <v>0</v>
      </c>
      <c r="DI221">
        <f t="shared" si="68"/>
        <v>0</v>
      </c>
      <c r="DJ221">
        <f>DG221</f>
        <v>49.39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ROW(Source!A160)</f>
        <v>160</v>
      </c>
      <c r="B222">
        <v>59521336</v>
      </c>
      <c r="C222">
        <v>59521805</v>
      </c>
      <c r="D222">
        <v>30595440</v>
      </c>
      <c r="E222">
        <v>1</v>
      </c>
      <c r="F222">
        <v>1</v>
      </c>
      <c r="G222">
        <v>30515945</v>
      </c>
      <c r="H222">
        <v>2</v>
      </c>
      <c r="I222" t="s">
        <v>739</v>
      </c>
      <c r="J222" t="s">
        <v>740</v>
      </c>
      <c r="K222" t="s">
        <v>741</v>
      </c>
      <c r="L222">
        <v>1368</v>
      </c>
      <c r="N222">
        <v>1011</v>
      </c>
      <c r="O222" t="s">
        <v>401</v>
      </c>
      <c r="P222" t="s">
        <v>401</v>
      </c>
      <c r="Q222">
        <v>1</v>
      </c>
      <c r="W222">
        <v>0</v>
      </c>
      <c r="X222">
        <v>-119259197</v>
      </c>
      <c r="Y222">
        <f t="shared" si="69"/>
        <v>3.87</v>
      </c>
      <c r="AA222">
        <v>0</v>
      </c>
      <c r="AB222">
        <v>6.82</v>
      </c>
      <c r="AC222">
        <v>0</v>
      </c>
      <c r="AD222">
        <v>0</v>
      </c>
      <c r="AE222">
        <v>0</v>
      </c>
      <c r="AF222">
        <v>0.73</v>
      </c>
      <c r="AG222">
        <v>0</v>
      </c>
      <c r="AH222">
        <v>0</v>
      </c>
      <c r="AI222">
        <v>1</v>
      </c>
      <c r="AJ222">
        <v>8.75</v>
      </c>
      <c r="AK222">
        <v>46.67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3.87</v>
      </c>
      <c r="AU222" t="s">
        <v>3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ROUND(Y222*Source!I160*DO222,9)</f>
        <v>0</v>
      </c>
      <c r="CX222">
        <f>ROUND(Y222*Source!I160,9)</f>
        <v>2.3220000000000001</v>
      </c>
      <c r="CY222">
        <f>AB222</f>
        <v>6.82</v>
      </c>
      <c r="CZ222">
        <f>AF222</f>
        <v>0.73</v>
      </c>
      <c r="DA222">
        <f>AJ222</f>
        <v>8.75</v>
      </c>
      <c r="DB222">
        <f t="shared" si="73"/>
        <v>2.83</v>
      </c>
      <c r="DC222">
        <f t="shared" si="74"/>
        <v>0</v>
      </c>
      <c r="DD222" t="s">
        <v>3</v>
      </c>
      <c r="DE222" t="s">
        <v>3</v>
      </c>
      <c r="DF222">
        <f>ROUND(ROUND(AE222,2)*CX222,2)</f>
        <v>0</v>
      </c>
      <c r="DG222">
        <f>ROUND(ROUND(AF222*AJ222,2)*CX222,2)</f>
        <v>14.84</v>
      </c>
      <c r="DH222">
        <f>ROUND(ROUND(AG222*AK222,2)*CX222,2)</f>
        <v>0</v>
      </c>
      <c r="DI222">
        <f t="shared" si="68"/>
        <v>0</v>
      </c>
      <c r="DJ222">
        <f>DG222</f>
        <v>14.84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ROW(Source!A160)</f>
        <v>160</v>
      </c>
      <c r="B223">
        <v>59521336</v>
      </c>
      <c r="C223">
        <v>59521805</v>
      </c>
      <c r="D223">
        <v>30572835</v>
      </c>
      <c r="E223">
        <v>1</v>
      </c>
      <c r="F223">
        <v>1</v>
      </c>
      <c r="G223">
        <v>30515945</v>
      </c>
      <c r="H223">
        <v>3</v>
      </c>
      <c r="I223" t="s">
        <v>790</v>
      </c>
      <c r="J223" t="s">
        <v>791</v>
      </c>
      <c r="K223" t="s">
        <v>792</v>
      </c>
      <c r="L223">
        <v>1355</v>
      </c>
      <c r="N223">
        <v>1010</v>
      </c>
      <c r="O223" t="s">
        <v>83</v>
      </c>
      <c r="P223" t="s">
        <v>83</v>
      </c>
      <c r="Q223">
        <v>100</v>
      </c>
      <c r="W223">
        <v>0</v>
      </c>
      <c r="X223">
        <v>2081084860</v>
      </c>
      <c r="Y223">
        <f t="shared" si="69"/>
        <v>2.48</v>
      </c>
      <c r="AA223">
        <v>1133.02</v>
      </c>
      <c r="AB223">
        <v>0</v>
      </c>
      <c r="AC223">
        <v>0</v>
      </c>
      <c r="AD223">
        <v>0</v>
      </c>
      <c r="AE223">
        <v>243.75</v>
      </c>
      <c r="AF223">
        <v>0</v>
      </c>
      <c r="AG223">
        <v>0</v>
      </c>
      <c r="AH223">
        <v>0</v>
      </c>
      <c r="AI223">
        <v>4.3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2.48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ROUND(Y223*Source!I160,9)</f>
        <v>1.488</v>
      </c>
      <c r="CY223">
        <f t="shared" ref="CY223:CY231" si="79">AA223</f>
        <v>1133.02</v>
      </c>
      <c r="CZ223">
        <f t="shared" ref="CZ223:CZ231" si="80">AE223</f>
        <v>243.75</v>
      </c>
      <c r="DA223">
        <f t="shared" ref="DA223:DA231" si="81">AI223</f>
        <v>4.3</v>
      </c>
      <c r="DB223">
        <f t="shared" si="73"/>
        <v>604.5</v>
      </c>
      <c r="DC223">
        <f t="shared" si="74"/>
        <v>0</v>
      </c>
      <c r="DD223" t="s">
        <v>3</v>
      </c>
      <c r="DE223" t="s">
        <v>3</v>
      </c>
      <c r="DF223">
        <f t="shared" ref="DF223:DF231" si="82">ROUND(ROUND(AE223*AI223,2)*CX223,2)</f>
        <v>1559.62</v>
      </c>
      <c r="DG223">
        <f t="shared" ref="DG223:DG233" si="83">ROUND(ROUND(AF223,2)*CX223,2)</f>
        <v>0</v>
      </c>
      <c r="DH223">
        <f t="shared" ref="DH223:DH233" si="84">ROUND(ROUND(AG223,2)*CX223,2)</f>
        <v>0</v>
      </c>
      <c r="DI223">
        <f t="shared" si="68"/>
        <v>0</v>
      </c>
      <c r="DJ223">
        <f t="shared" ref="DJ223:DJ231" si="85">DF223</f>
        <v>1559.62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ROW(Source!A160)</f>
        <v>160</v>
      </c>
      <c r="B224">
        <v>59521336</v>
      </c>
      <c r="C224">
        <v>59521805</v>
      </c>
      <c r="D224">
        <v>30571295</v>
      </c>
      <c r="E224">
        <v>1</v>
      </c>
      <c r="F224">
        <v>1</v>
      </c>
      <c r="G224">
        <v>30515945</v>
      </c>
      <c r="H224">
        <v>3</v>
      </c>
      <c r="I224" t="s">
        <v>793</v>
      </c>
      <c r="J224" t="s">
        <v>794</v>
      </c>
      <c r="K224" t="s">
        <v>795</v>
      </c>
      <c r="L224">
        <v>1354</v>
      </c>
      <c r="N224">
        <v>1010</v>
      </c>
      <c r="O224" t="s">
        <v>137</v>
      </c>
      <c r="P224" t="s">
        <v>137</v>
      </c>
      <c r="Q224">
        <v>1</v>
      </c>
      <c r="W224">
        <v>0</v>
      </c>
      <c r="X224">
        <v>-1689119193</v>
      </c>
      <c r="Y224">
        <f t="shared" si="69"/>
        <v>248</v>
      </c>
      <c r="AA224">
        <v>9.14</v>
      </c>
      <c r="AB224">
        <v>0</v>
      </c>
      <c r="AC224">
        <v>0</v>
      </c>
      <c r="AD224">
        <v>0</v>
      </c>
      <c r="AE224">
        <v>3.86</v>
      </c>
      <c r="AF224">
        <v>0</v>
      </c>
      <c r="AG224">
        <v>0</v>
      </c>
      <c r="AH224">
        <v>0</v>
      </c>
      <c r="AI224">
        <v>2.19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248</v>
      </c>
      <c r="AU224" t="s">
        <v>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ROUND(Y224*Source!I160,9)</f>
        <v>148.80000000000001</v>
      </c>
      <c r="CY224">
        <f t="shared" si="79"/>
        <v>9.14</v>
      </c>
      <c r="CZ224">
        <f t="shared" si="80"/>
        <v>3.86</v>
      </c>
      <c r="DA224">
        <f t="shared" si="81"/>
        <v>2.19</v>
      </c>
      <c r="DB224">
        <f t="shared" si="73"/>
        <v>957.28</v>
      </c>
      <c r="DC224">
        <f t="shared" si="74"/>
        <v>0</v>
      </c>
      <c r="DD224" t="s">
        <v>3</v>
      </c>
      <c r="DE224" t="s">
        <v>3</v>
      </c>
      <c r="DF224">
        <f t="shared" si="82"/>
        <v>1257.3599999999999</v>
      </c>
      <c r="DG224">
        <f t="shared" si="83"/>
        <v>0</v>
      </c>
      <c r="DH224">
        <f t="shared" si="84"/>
        <v>0</v>
      </c>
      <c r="DI224">
        <f t="shared" si="68"/>
        <v>0</v>
      </c>
      <c r="DJ224">
        <f t="shared" si="85"/>
        <v>1257.3599999999999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ROW(Source!A160)</f>
        <v>160</v>
      </c>
      <c r="B225">
        <v>59521336</v>
      </c>
      <c r="C225">
        <v>59521805</v>
      </c>
      <c r="D225">
        <v>30571525</v>
      </c>
      <c r="E225">
        <v>1</v>
      </c>
      <c r="F225">
        <v>1</v>
      </c>
      <c r="G225">
        <v>30515945</v>
      </c>
      <c r="H225">
        <v>3</v>
      </c>
      <c r="I225" t="s">
        <v>742</v>
      </c>
      <c r="J225" t="s">
        <v>743</v>
      </c>
      <c r="K225" t="s">
        <v>744</v>
      </c>
      <c r="L225">
        <v>1348</v>
      </c>
      <c r="N225">
        <v>1009</v>
      </c>
      <c r="O225" t="s">
        <v>169</v>
      </c>
      <c r="P225" t="s">
        <v>169</v>
      </c>
      <c r="Q225">
        <v>1000</v>
      </c>
      <c r="W225">
        <v>0</v>
      </c>
      <c r="X225">
        <v>852257746</v>
      </c>
      <c r="Y225">
        <f t="shared" si="69"/>
        <v>2.8800000000000002E-3</v>
      </c>
      <c r="AA225">
        <v>84099.15</v>
      </c>
      <c r="AB225">
        <v>0</v>
      </c>
      <c r="AC225">
        <v>0</v>
      </c>
      <c r="AD225">
        <v>0</v>
      </c>
      <c r="AE225">
        <v>11242.42</v>
      </c>
      <c r="AF225">
        <v>0</v>
      </c>
      <c r="AG225">
        <v>0</v>
      </c>
      <c r="AH225">
        <v>0</v>
      </c>
      <c r="AI225">
        <v>6.92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2.8800000000000002E-3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ROUND(Y225*Source!I160,9)</f>
        <v>1.7279999999999999E-3</v>
      </c>
      <c r="CY225">
        <f t="shared" si="79"/>
        <v>84099.15</v>
      </c>
      <c r="CZ225">
        <f t="shared" si="80"/>
        <v>11242.42</v>
      </c>
      <c r="DA225">
        <f t="shared" si="81"/>
        <v>6.92</v>
      </c>
      <c r="DB225">
        <f t="shared" si="73"/>
        <v>32.380000000000003</v>
      </c>
      <c r="DC225">
        <f t="shared" si="74"/>
        <v>0</v>
      </c>
      <c r="DD225" t="s">
        <v>3</v>
      </c>
      <c r="DE225" t="s">
        <v>3</v>
      </c>
      <c r="DF225">
        <f t="shared" si="82"/>
        <v>134.43</v>
      </c>
      <c r="DG225">
        <f t="shared" si="83"/>
        <v>0</v>
      </c>
      <c r="DH225">
        <f t="shared" si="84"/>
        <v>0</v>
      </c>
      <c r="DI225">
        <f t="shared" si="68"/>
        <v>0</v>
      </c>
      <c r="DJ225">
        <f t="shared" si="85"/>
        <v>134.43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ROW(Source!A160)</f>
        <v>160</v>
      </c>
      <c r="B226">
        <v>59521336</v>
      </c>
      <c r="C226">
        <v>59521805</v>
      </c>
      <c r="D226">
        <v>53615473</v>
      </c>
      <c r="E226">
        <v>1</v>
      </c>
      <c r="F226">
        <v>1</v>
      </c>
      <c r="G226">
        <v>30515945</v>
      </c>
      <c r="H226">
        <v>3</v>
      </c>
      <c r="I226" t="s">
        <v>745</v>
      </c>
      <c r="J226" t="s">
        <v>746</v>
      </c>
      <c r="K226" t="s">
        <v>747</v>
      </c>
      <c r="L226">
        <v>1346</v>
      </c>
      <c r="N226">
        <v>1009</v>
      </c>
      <c r="O226" t="s">
        <v>250</v>
      </c>
      <c r="P226" t="s">
        <v>250</v>
      </c>
      <c r="Q226">
        <v>1</v>
      </c>
      <c r="W226">
        <v>0</v>
      </c>
      <c r="X226">
        <v>-1425618595</v>
      </c>
      <c r="Y226">
        <f t="shared" si="69"/>
        <v>1.6</v>
      </c>
      <c r="AA226">
        <v>212.24</v>
      </c>
      <c r="AB226">
        <v>0</v>
      </c>
      <c r="AC226">
        <v>0</v>
      </c>
      <c r="AD226">
        <v>0</v>
      </c>
      <c r="AE226">
        <v>25.8</v>
      </c>
      <c r="AF226">
        <v>0</v>
      </c>
      <c r="AG226">
        <v>0</v>
      </c>
      <c r="AH226">
        <v>0</v>
      </c>
      <c r="AI226">
        <v>7.61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1.6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ROUND(Y226*Source!I160,9)</f>
        <v>0.96</v>
      </c>
      <c r="CY226">
        <f t="shared" si="79"/>
        <v>212.24</v>
      </c>
      <c r="CZ226">
        <f t="shared" si="80"/>
        <v>25.8</v>
      </c>
      <c r="DA226">
        <f t="shared" si="81"/>
        <v>7.61</v>
      </c>
      <c r="DB226">
        <f t="shared" si="73"/>
        <v>41.28</v>
      </c>
      <c r="DC226">
        <f t="shared" si="74"/>
        <v>0</v>
      </c>
      <c r="DD226" t="s">
        <v>3</v>
      </c>
      <c r="DE226" t="s">
        <v>3</v>
      </c>
      <c r="DF226">
        <f t="shared" si="82"/>
        <v>188.49</v>
      </c>
      <c r="DG226">
        <f t="shared" si="83"/>
        <v>0</v>
      </c>
      <c r="DH226">
        <f t="shared" si="84"/>
        <v>0</v>
      </c>
      <c r="DI226">
        <f t="shared" si="68"/>
        <v>0</v>
      </c>
      <c r="DJ226">
        <f t="shared" si="85"/>
        <v>188.49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ROW(Source!A160)</f>
        <v>160</v>
      </c>
      <c r="B227">
        <v>59521336</v>
      </c>
      <c r="C227">
        <v>59521805</v>
      </c>
      <c r="D227">
        <v>30571897</v>
      </c>
      <c r="E227">
        <v>1</v>
      </c>
      <c r="F227">
        <v>1</v>
      </c>
      <c r="G227">
        <v>30515945</v>
      </c>
      <c r="H227">
        <v>3</v>
      </c>
      <c r="I227" t="s">
        <v>748</v>
      </c>
      <c r="J227" t="s">
        <v>749</v>
      </c>
      <c r="K227" t="s">
        <v>750</v>
      </c>
      <c r="L227">
        <v>1348</v>
      </c>
      <c r="N227">
        <v>1009</v>
      </c>
      <c r="O227" t="s">
        <v>169</v>
      </c>
      <c r="P227" t="s">
        <v>169</v>
      </c>
      <c r="Q227">
        <v>1000</v>
      </c>
      <c r="W227">
        <v>0</v>
      </c>
      <c r="X227">
        <v>1488995423</v>
      </c>
      <c r="Y227">
        <f t="shared" si="69"/>
        <v>5.0000000000000001E-4</v>
      </c>
      <c r="AA227">
        <v>1617949.24</v>
      </c>
      <c r="AB227">
        <v>0</v>
      </c>
      <c r="AC227">
        <v>0</v>
      </c>
      <c r="AD227">
        <v>0</v>
      </c>
      <c r="AE227">
        <v>60966</v>
      </c>
      <c r="AF227">
        <v>0</v>
      </c>
      <c r="AG227">
        <v>0</v>
      </c>
      <c r="AH227">
        <v>0</v>
      </c>
      <c r="AI227">
        <v>24.55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5.0000000000000001E-4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ROUND(Y227*Source!I160,9)</f>
        <v>2.9999999999999997E-4</v>
      </c>
      <c r="CY227">
        <f t="shared" si="79"/>
        <v>1617949.24</v>
      </c>
      <c r="CZ227">
        <f t="shared" si="80"/>
        <v>60966</v>
      </c>
      <c r="DA227">
        <f t="shared" si="81"/>
        <v>24.55</v>
      </c>
      <c r="DB227">
        <f t="shared" si="73"/>
        <v>30.48</v>
      </c>
      <c r="DC227">
        <f t="shared" si="74"/>
        <v>0</v>
      </c>
      <c r="DD227" t="s">
        <v>3</v>
      </c>
      <c r="DE227" t="s">
        <v>3</v>
      </c>
      <c r="DF227">
        <f t="shared" si="82"/>
        <v>449.01</v>
      </c>
      <c r="DG227">
        <f t="shared" si="83"/>
        <v>0</v>
      </c>
      <c r="DH227">
        <f t="shared" si="84"/>
        <v>0</v>
      </c>
      <c r="DI227">
        <f t="shared" si="68"/>
        <v>0</v>
      </c>
      <c r="DJ227">
        <f t="shared" si="85"/>
        <v>449.01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ROW(Source!A160)</f>
        <v>160</v>
      </c>
      <c r="B228">
        <v>59521336</v>
      </c>
      <c r="C228">
        <v>59521805</v>
      </c>
      <c r="D228">
        <v>30571920</v>
      </c>
      <c r="E228">
        <v>1</v>
      </c>
      <c r="F228">
        <v>1</v>
      </c>
      <c r="G228">
        <v>30515945</v>
      </c>
      <c r="H228">
        <v>3</v>
      </c>
      <c r="I228" t="s">
        <v>751</v>
      </c>
      <c r="J228" t="s">
        <v>752</v>
      </c>
      <c r="K228" t="s">
        <v>753</v>
      </c>
      <c r="L228">
        <v>1348</v>
      </c>
      <c r="N228">
        <v>1009</v>
      </c>
      <c r="O228" t="s">
        <v>169</v>
      </c>
      <c r="P228" t="s">
        <v>169</v>
      </c>
      <c r="Q228">
        <v>1000</v>
      </c>
      <c r="W228">
        <v>0</v>
      </c>
      <c r="X228">
        <v>-391005678</v>
      </c>
      <c r="Y228">
        <f t="shared" si="69"/>
        <v>1E-4</v>
      </c>
      <c r="AA228">
        <v>87844.06</v>
      </c>
      <c r="AB228">
        <v>0</v>
      </c>
      <c r="AC228">
        <v>0</v>
      </c>
      <c r="AD228">
        <v>0</v>
      </c>
      <c r="AE228">
        <v>7982.5</v>
      </c>
      <c r="AF228">
        <v>0</v>
      </c>
      <c r="AG228">
        <v>0</v>
      </c>
      <c r="AH228">
        <v>0</v>
      </c>
      <c r="AI228">
        <v>10.18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1E-4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ROUND(Y228*Source!I160,9)</f>
        <v>6.0000000000000002E-5</v>
      </c>
      <c r="CY228">
        <f t="shared" si="79"/>
        <v>87844.06</v>
      </c>
      <c r="CZ228">
        <f t="shared" si="80"/>
        <v>7982.5</v>
      </c>
      <c r="DA228">
        <f t="shared" si="81"/>
        <v>10.18</v>
      </c>
      <c r="DB228">
        <f t="shared" si="73"/>
        <v>0.8</v>
      </c>
      <c r="DC228">
        <f t="shared" si="74"/>
        <v>0</v>
      </c>
      <c r="DD228" t="s">
        <v>3</v>
      </c>
      <c r="DE228" t="s">
        <v>3</v>
      </c>
      <c r="DF228">
        <f t="shared" si="82"/>
        <v>4.88</v>
      </c>
      <c r="DG228">
        <f t="shared" si="83"/>
        <v>0</v>
      </c>
      <c r="DH228">
        <f t="shared" si="84"/>
        <v>0</v>
      </c>
      <c r="DI228">
        <f t="shared" si="68"/>
        <v>0</v>
      </c>
      <c r="DJ228">
        <f t="shared" si="85"/>
        <v>4.88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ROW(Source!A160)</f>
        <v>160</v>
      </c>
      <c r="B229">
        <v>59521336</v>
      </c>
      <c r="C229">
        <v>59521805</v>
      </c>
      <c r="D229">
        <v>30584876</v>
      </c>
      <c r="E229">
        <v>1</v>
      </c>
      <c r="F229">
        <v>1</v>
      </c>
      <c r="G229">
        <v>30515945</v>
      </c>
      <c r="H229">
        <v>3</v>
      </c>
      <c r="I229" t="s">
        <v>717</v>
      </c>
      <c r="J229" t="s">
        <v>718</v>
      </c>
      <c r="K229" t="s">
        <v>719</v>
      </c>
      <c r="L229">
        <v>1356</v>
      </c>
      <c r="N229">
        <v>1010</v>
      </c>
      <c r="O229" t="s">
        <v>720</v>
      </c>
      <c r="P229" t="s">
        <v>720</v>
      </c>
      <c r="Q229">
        <v>1000</v>
      </c>
      <c r="W229">
        <v>0</v>
      </c>
      <c r="X229">
        <v>833010814</v>
      </c>
      <c r="Y229">
        <f t="shared" si="69"/>
        <v>1E-4</v>
      </c>
      <c r="AA229">
        <v>1656.48</v>
      </c>
      <c r="AB229">
        <v>0</v>
      </c>
      <c r="AC229">
        <v>0</v>
      </c>
      <c r="AD229">
        <v>0</v>
      </c>
      <c r="AE229">
        <v>226.68</v>
      </c>
      <c r="AF229">
        <v>0</v>
      </c>
      <c r="AG229">
        <v>0</v>
      </c>
      <c r="AH229">
        <v>0</v>
      </c>
      <c r="AI229">
        <v>6.76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1E-4</v>
      </c>
      <c r="AU229" t="s">
        <v>3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ROUND(Y229*Source!I160,9)</f>
        <v>6.0000000000000002E-5</v>
      </c>
      <c r="CY229">
        <f t="shared" si="79"/>
        <v>1656.48</v>
      </c>
      <c r="CZ229">
        <f t="shared" si="80"/>
        <v>226.68</v>
      </c>
      <c r="DA229">
        <f t="shared" si="81"/>
        <v>6.76</v>
      </c>
      <c r="DB229">
        <f t="shared" si="73"/>
        <v>0.02</v>
      </c>
      <c r="DC229">
        <f t="shared" si="74"/>
        <v>0</v>
      </c>
      <c r="DD229" t="s">
        <v>3</v>
      </c>
      <c r="DE229" t="s">
        <v>3</v>
      </c>
      <c r="DF229">
        <f t="shared" si="82"/>
        <v>0.09</v>
      </c>
      <c r="DG229">
        <f t="shared" si="83"/>
        <v>0</v>
      </c>
      <c r="DH229">
        <f t="shared" si="84"/>
        <v>0</v>
      </c>
      <c r="DI229">
        <f t="shared" si="68"/>
        <v>0</v>
      </c>
      <c r="DJ229">
        <f t="shared" si="85"/>
        <v>0.09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ROW(Source!A160)</f>
        <v>160</v>
      </c>
      <c r="B230">
        <v>59521336</v>
      </c>
      <c r="C230">
        <v>59521805</v>
      </c>
      <c r="D230">
        <v>30584495</v>
      </c>
      <c r="E230">
        <v>1</v>
      </c>
      <c r="F230">
        <v>1</v>
      </c>
      <c r="G230">
        <v>30515945</v>
      </c>
      <c r="H230">
        <v>3</v>
      </c>
      <c r="I230" t="s">
        <v>754</v>
      </c>
      <c r="J230" t="s">
        <v>755</v>
      </c>
      <c r="K230" t="s">
        <v>756</v>
      </c>
      <c r="L230">
        <v>1301</v>
      </c>
      <c r="N230">
        <v>1003</v>
      </c>
      <c r="O230" t="s">
        <v>124</v>
      </c>
      <c r="P230" t="s">
        <v>124</v>
      </c>
      <c r="Q230">
        <v>1</v>
      </c>
      <c r="W230">
        <v>0</v>
      </c>
      <c r="X230">
        <v>-823101399</v>
      </c>
      <c r="Y230">
        <f t="shared" si="69"/>
        <v>2.4500000000000002</v>
      </c>
      <c r="AA230">
        <v>5.0999999999999996</v>
      </c>
      <c r="AB230">
        <v>0</v>
      </c>
      <c r="AC230">
        <v>0</v>
      </c>
      <c r="AD230">
        <v>0</v>
      </c>
      <c r="AE230">
        <v>0.7</v>
      </c>
      <c r="AF230">
        <v>0</v>
      </c>
      <c r="AG230">
        <v>0</v>
      </c>
      <c r="AH230">
        <v>0</v>
      </c>
      <c r="AI230">
        <v>6.74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2.4500000000000002</v>
      </c>
      <c r="AU230" t="s">
        <v>3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ROUND(Y230*Source!I160,9)</f>
        <v>1.47</v>
      </c>
      <c r="CY230">
        <f t="shared" si="79"/>
        <v>5.0999999999999996</v>
      </c>
      <c r="CZ230">
        <f t="shared" si="80"/>
        <v>0.7</v>
      </c>
      <c r="DA230">
        <f t="shared" si="81"/>
        <v>6.74</v>
      </c>
      <c r="DB230">
        <f t="shared" si="73"/>
        <v>1.72</v>
      </c>
      <c r="DC230">
        <f t="shared" si="74"/>
        <v>0</v>
      </c>
      <c r="DD230" t="s">
        <v>3</v>
      </c>
      <c r="DE230" t="s">
        <v>3</v>
      </c>
      <c r="DF230">
        <f t="shared" si="82"/>
        <v>6.94</v>
      </c>
      <c r="DG230">
        <f t="shared" si="83"/>
        <v>0</v>
      </c>
      <c r="DH230">
        <f t="shared" si="84"/>
        <v>0</v>
      </c>
      <c r="DI230">
        <f t="shared" si="68"/>
        <v>0</v>
      </c>
      <c r="DJ230">
        <f t="shared" si="85"/>
        <v>6.94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ROW(Source!A160)</f>
        <v>160</v>
      </c>
      <c r="B231">
        <v>59521336</v>
      </c>
      <c r="C231">
        <v>59521805</v>
      </c>
      <c r="D231">
        <v>30584497</v>
      </c>
      <c r="E231">
        <v>1</v>
      </c>
      <c r="F231">
        <v>1</v>
      </c>
      <c r="G231">
        <v>30515945</v>
      </c>
      <c r="H231">
        <v>3</v>
      </c>
      <c r="I231" t="s">
        <v>757</v>
      </c>
      <c r="J231" t="s">
        <v>758</v>
      </c>
      <c r="K231" t="s">
        <v>759</v>
      </c>
      <c r="L231">
        <v>1356</v>
      </c>
      <c r="N231">
        <v>1010</v>
      </c>
      <c r="O231" t="s">
        <v>720</v>
      </c>
      <c r="P231" t="s">
        <v>720</v>
      </c>
      <c r="Q231">
        <v>1000</v>
      </c>
      <c r="W231">
        <v>0</v>
      </c>
      <c r="X231">
        <v>-402432771</v>
      </c>
      <c r="Y231">
        <f t="shared" si="69"/>
        <v>2.0799999999999999E-2</v>
      </c>
      <c r="AA231">
        <v>229.8</v>
      </c>
      <c r="AB231">
        <v>0</v>
      </c>
      <c r="AC231">
        <v>0</v>
      </c>
      <c r="AD231">
        <v>0</v>
      </c>
      <c r="AE231">
        <v>6.44</v>
      </c>
      <c r="AF231">
        <v>0</v>
      </c>
      <c r="AG231">
        <v>0</v>
      </c>
      <c r="AH231">
        <v>0</v>
      </c>
      <c r="AI231">
        <v>33.01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2.0799999999999999E-2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ROUND(Y231*Source!I160,9)</f>
        <v>1.248E-2</v>
      </c>
      <c r="CY231">
        <f t="shared" si="79"/>
        <v>229.8</v>
      </c>
      <c r="CZ231">
        <f t="shared" si="80"/>
        <v>6.44</v>
      </c>
      <c r="DA231">
        <f t="shared" si="81"/>
        <v>33.01</v>
      </c>
      <c r="DB231">
        <f t="shared" si="73"/>
        <v>0.13</v>
      </c>
      <c r="DC231">
        <f t="shared" si="74"/>
        <v>0</v>
      </c>
      <c r="DD231" t="s">
        <v>3</v>
      </c>
      <c r="DE231" t="s">
        <v>3</v>
      </c>
      <c r="DF231">
        <f t="shared" si="82"/>
        <v>2.65</v>
      </c>
      <c r="DG231">
        <f t="shared" si="83"/>
        <v>0</v>
      </c>
      <c r="DH231">
        <f t="shared" si="84"/>
        <v>0</v>
      </c>
      <c r="DI231">
        <f t="shared" si="68"/>
        <v>0</v>
      </c>
      <c r="DJ231">
        <f t="shared" si="85"/>
        <v>2.65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ROW(Source!A162)</f>
        <v>162</v>
      </c>
      <c r="B232">
        <v>59521336</v>
      </c>
      <c r="C232">
        <v>59522220</v>
      </c>
      <c r="D232">
        <v>30515951</v>
      </c>
      <c r="E232">
        <v>30515945</v>
      </c>
      <c r="F232">
        <v>1</v>
      </c>
      <c r="G232">
        <v>30515945</v>
      </c>
      <c r="H232">
        <v>1</v>
      </c>
      <c r="I232" t="s">
        <v>564</v>
      </c>
      <c r="J232" t="s">
        <v>3</v>
      </c>
      <c r="K232" t="s">
        <v>565</v>
      </c>
      <c r="L232">
        <v>1191</v>
      </c>
      <c r="N232">
        <v>1013</v>
      </c>
      <c r="O232" t="s">
        <v>566</v>
      </c>
      <c r="P232" t="s">
        <v>566</v>
      </c>
      <c r="Q232">
        <v>1</v>
      </c>
      <c r="W232">
        <v>0</v>
      </c>
      <c r="X232">
        <v>476480486</v>
      </c>
      <c r="Y232">
        <f t="shared" si="69"/>
        <v>0.13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0.13</v>
      </c>
      <c r="AU232" t="s">
        <v>3</v>
      </c>
      <c r="AV232">
        <v>1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ROUND(AT232*Source!I162*AH232*AL232,2)</f>
        <v>0</v>
      </c>
      <c r="CV232">
        <f>ROUND(Y232*Source!I162,9)</f>
        <v>1.716</v>
      </c>
      <c r="CW232">
        <v>0</v>
      </c>
      <c r="CX232">
        <f>ROUND(Y232*Source!I162,9)</f>
        <v>1.716</v>
      </c>
      <c r="CY232">
        <f>AD232</f>
        <v>0</v>
      </c>
      <c r="CZ232">
        <f>AH232</f>
        <v>0</v>
      </c>
      <c r="DA232">
        <f>AL232</f>
        <v>1</v>
      </c>
      <c r="DB232">
        <f t="shared" si="73"/>
        <v>0</v>
      </c>
      <c r="DC232">
        <f t="shared" si="74"/>
        <v>0</v>
      </c>
      <c r="DD232" t="s">
        <v>3</v>
      </c>
      <c r="DE232" t="s">
        <v>3</v>
      </c>
      <c r="DF232">
        <f>ROUND(ROUND(AE232,2)*CX232,2)</f>
        <v>0</v>
      </c>
      <c r="DG232">
        <f t="shared" si="83"/>
        <v>0</v>
      </c>
      <c r="DH232">
        <f t="shared" si="84"/>
        <v>0</v>
      </c>
      <c r="DI232">
        <f t="shared" si="68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ROW(Source!A164)</f>
        <v>164</v>
      </c>
      <c r="B233">
        <v>59521336</v>
      </c>
      <c r="C233">
        <v>59522212</v>
      </c>
      <c r="D233">
        <v>30515951</v>
      </c>
      <c r="E233">
        <v>30515945</v>
      </c>
      <c r="F233">
        <v>1</v>
      </c>
      <c r="G233">
        <v>30515945</v>
      </c>
      <c r="H233">
        <v>1</v>
      </c>
      <c r="I233" t="s">
        <v>564</v>
      </c>
      <c r="J233" t="s">
        <v>3</v>
      </c>
      <c r="K233" t="s">
        <v>565</v>
      </c>
      <c r="L233">
        <v>1191</v>
      </c>
      <c r="N233">
        <v>1013</v>
      </c>
      <c r="O233" t="s">
        <v>566</v>
      </c>
      <c r="P233" t="s">
        <v>566</v>
      </c>
      <c r="Q233">
        <v>1</v>
      </c>
      <c r="W233">
        <v>0</v>
      </c>
      <c r="X233">
        <v>476480486</v>
      </c>
      <c r="Y233">
        <f t="shared" si="69"/>
        <v>3.04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3.04</v>
      </c>
      <c r="AU233" t="s">
        <v>3</v>
      </c>
      <c r="AV233">
        <v>1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ROUND(AT233*Source!I164*AH233*AL233,2)</f>
        <v>0</v>
      </c>
      <c r="CV233">
        <f>ROUND(Y233*Source!I164,9)</f>
        <v>0</v>
      </c>
      <c r="CW233">
        <v>0</v>
      </c>
      <c r="CX233">
        <f>ROUND(Y233*Source!I164,9)</f>
        <v>0</v>
      </c>
      <c r="CY233">
        <f>AD233</f>
        <v>0</v>
      </c>
      <c r="CZ233">
        <f>AH233</f>
        <v>0</v>
      </c>
      <c r="DA233">
        <f>AL233</f>
        <v>1</v>
      </c>
      <c r="DB233">
        <f t="shared" si="73"/>
        <v>0</v>
      </c>
      <c r="DC233">
        <f t="shared" si="74"/>
        <v>0</v>
      </c>
      <c r="DD233" t="s">
        <v>3</v>
      </c>
      <c r="DE233" t="s">
        <v>3</v>
      </c>
      <c r="DF233">
        <f>ROUND(ROUND(AE233,2)*CX233,2)</f>
        <v>0</v>
      </c>
      <c r="DG233">
        <f t="shared" si="83"/>
        <v>0</v>
      </c>
      <c r="DH233">
        <f t="shared" si="84"/>
        <v>0</v>
      </c>
      <c r="DI233">
        <f t="shared" si="68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ROW(Source!A164)</f>
        <v>164</v>
      </c>
      <c r="B234">
        <v>59521336</v>
      </c>
      <c r="C234">
        <v>59522212</v>
      </c>
      <c r="D234">
        <v>30595920</v>
      </c>
      <c r="E234">
        <v>1</v>
      </c>
      <c r="F234">
        <v>1</v>
      </c>
      <c r="G234">
        <v>30515945</v>
      </c>
      <c r="H234">
        <v>2</v>
      </c>
      <c r="I234" t="s">
        <v>781</v>
      </c>
      <c r="J234" t="s">
        <v>782</v>
      </c>
      <c r="K234" t="s">
        <v>783</v>
      </c>
      <c r="L234">
        <v>1368</v>
      </c>
      <c r="N234">
        <v>1011</v>
      </c>
      <c r="O234" t="s">
        <v>401</v>
      </c>
      <c r="P234" t="s">
        <v>401</v>
      </c>
      <c r="Q234">
        <v>1</v>
      </c>
      <c r="W234">
        <v>0</v>
      </c>
      <c r="X234">
        <v>-80868669</v>
      </c>
      <c r="Y234">
        <f t="shared" si="69"/>
        <v>0.1</v>
      </c>
      <c r="AA234">
        <v>0</v>
      </c>
      <c r="AB234">
        <v>1.1100000000000001</v>
      </c>
      <c r="AC234">
        <v>0</v>
      </c>
      <c r="AD234">
        <v>0</v>
      </c>
      <c r="AE234">
        <v>0</v>
      </c>
      <c r="AF234">
        <v>0.12</v>
      </c>
      <c r="AG234">
        <v>0</v>
      </c>
      <c r="AH234">
        <v>0</v>
      </c>
      <c r="AI234">
        <v>1</v>
      </c>
      <c r="AJ234">
        <v>8.83</v>
      </c>
      <c r="AK234">
        <v>46.67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0.1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ROUND(Y234*Source!I164*DO234,9)</f>
        <v>0</v>
      </c>
      <c r="CX234">
        <f>ROUND(Y234*Source!I164,9)</f>
        <v>0</v>
      </c>
      <c r="CY234">
        <f>AB234</f>
        <v>1.1100000000000001</v>
      </c>
      <c r="CZ234">
        <f>AF234</f>
        <v>0.12</v>
      </c>
      <c r="DA234">
        <f>AJ234</f>
        <v>8.83</v>
      </c>
      <c r="DB234">
        <f t="shared" si="73"/>
        <v>0.01</v>
      </c>
      <c r="DC234">
        <f t="shared" si="74"/>
        <v>0</v>
      </c>
      <c r="DD234" t="s">
        <v>3</v>
      </c>
      <c r="DE234" t="s">
        <v>3</v>
      </c>
      <c r="DF234">
        <f>ROUND(ROUND(AE234,2)*CX234,2)</f>
        <v>0</v>
      </c>
      <c r="DG234">
        <f>ROUND(ROUND(AF234*AJ234,2)*CX234,2)</f>
        <v>0</v>
      </c>
      <c r="DH234">
        <f>ROUND(ROUND(AG234*AK234,2)*CX234,2)</f>
        <v>0</v>
      </c>
      <c r="DI234">
        <f t="shared" si="68"/>
        <v>0</v>
      </c>
      <c r="DJ234">
        <f>DG234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ROW(Source!A164)</f>
        <v>164</v>
      </c>
      <c r="B235">
        <v>59521336</v>
      </c>
      <c r="C235">
        <v>59522212</v>
      </c>
      <c r="D235">
        <v>30573415</v>
      </c>
      <c r="E235">
        <v>1</v>
      </c>
      <c r="F235">
        <v>1</v>
      </c>
      <c r="G235">
        <v>30515945</v>
      </c>
      <c r="H235">
        <v>3</v>
      </c>
      <c r="I235" t="s">
        <v>771</v>
      </c>
      <c r="J235" t="s">
        <v>772</v>
      </c>
      <c r="K235" t="s">
        <v>773</v>
      </c>
      <c r="L235">
        <v>1346</v>
      </c>
      <c r="N235">
        <v>1009</v>
      </c>
      <c r="O235" t="s">
        <v>250</v>
      </c>
      <c r="P235" t="s">
        <v>250</v>
      </c>
      <c r="Q235">
        <v>1</v>
      </c>
      <c r="W235">
        <v>0</v>
      </c>
      <c r="X235">
        <v>-1558522825</v>
      </c>
      <c r="Y235">
        <f t="shared" ref="Y235:Y256" si="86">AT235</f>
        <v>0.312</v>
      </c>
      <c r="AA235">
        <v>60.88</v>
      </c>
      <c r="AB235">
        <v>0</v>
      </c>
      <c r="AC235">
        <v>0</v>
      </c>
      <c r="AD235">
        <v>0</v>
      </c>
      <c r="AE235">
        <v>6.27</v>
      </c>
      <c r="AF235">
        <v>0</v>
      </c>
      <c r="AG235">
        <v>0</v>
      </c>
      <c r="AH235">
        <v>0</v>
      </c>
      <c r="AI235">
        <v>9.7100000000000009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0.312</v>
      </c>
      <c r="AU235" t="s">
        <v>3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ROUND(Y235*Source!I164,9)</f>
        <v>0</v>
      </c>
      <c r="CY235">
        <f>AA235</f>
        <v>60.88</v>
      </c>
      <c r="CZ235">
        <f>AE235</f>
        <v>6.27</v>
      </c>
      <c r="DA235">
        <f>AI235</f>
        <v>9.7100000000000009</v>
      </c>
      <c r="DB235">
        <f t="shared" ref="DB235:DB256" si="87">ROUND(ROUND(AT235*CZ235,2),6)</f>
        <v>1.96</v>
      </c>
      <c r="DC235">
        <f t="shared" ref="DC235:DC256" si="88">ROUND(ROUND(AT235*AG235,2),6)</f>
        <v>0</v>
      </c>
      <c r="DD235" t="s">
        <v>3</v>
      </c>
      <c r="DE235" t="s">
        <v>3</v>
      </c>
      <c r="DF235">
        <f>ROUND(ROUND(AE235*AI235,2)*CX235,2)</f>
        <v>0</v>
      </c>
      <c r="DG235">
        <f>ROUND(ROUND(AF235,2)*CX235,2)</f>
        <v>0</v>
      </c>
      <c r="DH235">
        <f>ROUND(ROUND(AG235,2)*CX235,2)</f>
        <v>0</v>
      </c>
      <c r="DI235">
        <f t="shared" si="68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ROW(Source!A166)</f>
        <v>166</v>
      </c>
      <c r="B236">
        <v>59521336</v>
      </c>
      <c r="C236">
        <v>59521820</v>
      </c>
      <c r="D236">
        <v>30515951</v>
      </c>
      <c r="E236">
        <v>30515945</v>
      </c>
      <c r="F236">
        <v>1</v>
      </c>
      <c r="G236">
        <v>30515945</v>
      </c>
      <c r="H236">
        <v>1</v>
      </c>
      <c r="I236" t="s">
        <v>564</v>
      </c>
      <c r="J236" t="s">
        <v>3</v>
      </c>
      <c r="K236" t="s">
        <v>565</v>
      </c>
      <c r="L236">
        <v>1191</v>
      </c>
      <c r="N236">
        <v>1013</v>
      </c>
      <c r="O236" t="s">
        <v>566</v>
      </c>
      <c r="P236" t="s">
        <v>566</v>
      </c>
      <c r="Q236">
        <v>1</v>
      </c>
      <c r="W236">
        <v>0</v>
      </c>
      <c r="X236">
        <v>476480486</v>
      </c>
      <c r="Y236">
        <f t="shared" si="86"/>
        <v>116.43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116.43</v>
      </c>
      <c r="AU236" t="s">
        <v>3</v>
      </c>
      <c r="AV236">
        <v>1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ROUND(AT236*Source!I166*AH236*AL236,2)</f>
        <v>0</v>
      </c>
      <c r="CV236">
        <f>ROUND(Y236*Source!I166,9)</f>
        <v>6.9858000000000002</v>
      </c>
      <c r="CW236">
        <v>0</v>
      </c>
      <c r="CX236">
        <f>ROUND(Y236*Source!I166,9)</f>
        <v>6.9858000000000002</v>
      </c>
      <c r="CY236">
        <f>AD236</f>
        <v>0</v>
      </c>
      <c r="CZ236">
        <f>AH236</f>
        <v>0</v>
      </c>
      <c r="DA236">
        <f>AL236</f>
        <v>1</v>
      </c>
      <c r="DB236">
        <f t="shared" si="87"/>
        <v>0</v>
      </c>
      <c r="DC236">
        <f t="shared" si="88"/>
        <v>0</v>
      </c>
      <c r="DD236" t="s">
        <v>3</v>
      </c>
      <c r="DE236" t="s">
        <v>3</v>
      </c>
      <c r="DF236">
        <f>ROUND(ROUND(AE236,2)*CX236,2)</f>
        <v>0</v>
      </c>
      <c r="DG236">
        <f>ROUND(ROUND(AF236,2)*CX236,2)</f>
        <v>0</v>
      </c>
      <c r="DH236">
        <f>ROUND(ROUND(AG236,2)*CX236,2)</f>
        <v>0</v>
      </c>
      <c r="DI236">
        <f t="shared" si="68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ROW(Source!A166)</f>
        <v>166</v>
      </c>
      <c r="B237">
        <v>59521336</v>
      </c>
      <c r="C237">
        <v>59521820</v>
      </c>
      <c r="D237">
        <v>30596074</v>
      </c>
      <c r="E237">
        <v>1</v>
      </c>
      <c r="F237">
        <v>1</v>
      </c>
      <c r="G237">
        <v>30515945</v>
      </c>
      <c r="H237">
        <v>2</v>
      </c>
      <c r="I237" t="s">
        <v>588</v>
      </c>
      <c r="J237" t="s">
        <v>589</v>
      </c>
      <c r="K237" t="s">
        <v>590</v>
      </c>
      <c r="L237">
        <v>1368</v>
      </c>
      <c r="N237">
        <v>1011</v>
      </c>
      <c r="O237" t="s">
        <v>401</v>
      </c>
      <c r="P237" t="s">
        <v>401</v>
      </c>
      <c r="Q237">
        <v>1</v>
      </c>
      <c r="W237">
        <v>0</v>
      </c>
      <c r="X237">
        <v>-1440889904</v>
      </c>
      <c r="Y237">
        <f t="shared" si="86"/>
        <v>0.16</v>
      </c>
      <c r="AA237">
        <v>0</v>
      </c>
      <c r="AB237">
        <v>1308.57</v>
      </c>
      <c r="AC237">
        <v>616.66</v>
      </c>
      <c r="AD237">
        <v>0</v>
      </c>
      <c r="AE237">
        <v>0</v>
      </c>
      <c r="AF237">
        <v>83.1</v>
      </c>
      <c r="AG237">
        <v>12.62</v>
      </c>
      <c r="AH237">
        <v>0</v>
      </c>
      <c r="AI237">
        <v>1</v>
      </c>
      <c r="AJ237">
        <v>15.04</v>
      </c>
      <c r="AK237">
        <v>46.67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0.16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ROUND(Y237*Source!I166*DO237,9)</f>
        <v>0</v>
      </c>
      <c r="CX237">
        <f>ROUND(Y237*Source!I166,9)</f>
        <v>9.5999999999999992E-3</v>
      </c>
      <c r="CY237">
        <f>AB237</f>
        <v>1308.57</v>
      </c>
      <c r="CZ237">
        <f>AF237</f>
        <v>83.1</v>
      </c>
      <c r="DA237">
        <f>AJ237</f>
        <v>15.04</v>
      </c>
      <c r="DB237">
        <f t="shared" si="87"/>
        <v>13.3</v>
      </c>
      <c r="DC237">
        <f t="shared" si="88"/>
        <v>2.02</v>
      </c>
      <c r="DD237" t="s">
        <v>3</v>
      </c>
      <c r="DE237" t="s">
        <v>3</v>
      </c>
      <c r="DF237">
        <f>ROUND(ROUND(AE237,2)*CX237,2)</f>
        <v>0</v>
      </c>
      <c r="DG237">
        <f>ROUND(ROUND(AF237*AJ237,2)*CX237,2)</f>
        <v>12</v>
      </c>
      <c r="DH237">
        <f>ROUND(ROUND(AG237*AK237,2)*CX237,2)</f>
        <v>5.65</v>
      </c>
      <c r="DI237">
        <f t="shared" si="68"/>
        <v>0</v>
      </c>
      <c r="DJ237">
        <f>DG237</f>
        <v>12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ROW(Source!A166)</f>
        <v>166</v>
      </c>
      <c r="B238">
        <v>59521336</v>
      </c>
      <c r="C238">
        <v>59521820</v>
      </c>
      <c r="D238">
        <v>30571178</v>
      </c>
      <c r="E238">
        <v>1</v>
      </c>
      <c r="F238">
        <v>1</v>
      </c>
      <c r="G238">
        <v>30515945</v>
      </c>
      <c r="H238">
        <v>3</v>
      </c>
      <c r="I238" t="s">
        <v>702</v>
      </c>
      <c r="J238" t="s">
        <v>703</v>
      </c>
      <c r="K238" t="s">
        <v>704</v>
      </c>
      <c r="L238">
        <v>1346</v>
      </c>
      <c r="N238">
        <v>1009</v>
      </c>
      <c r="O238" t="s">
        <v>250</v>
      </c>
      <c r="P238" t="s">
        <v>250</v>
      </c>
      <c r="Q238">
        <v>1</v>
      </c>
      <c r="W238">
        <v>0</v>
      </c>
      <c r="X238">
        <v>622621594</v>
      </c>
      <c r="Y238">
        <f t="shared" si="86"/>
        <v>5</v>
      </c>
      <c r="AA238">
        <v>49.54</v>
      </c>
      <c r="AB238">
        <v>0</v>
      </c>
      <c r="AC238">
        <v>0</v>
      </c>
      <c r="AD238">
        <v>0</v>
      </c>
      <c r="AE238">
        <v>1.61</v>
      </c>
      <c r="AF238">
        <v>0</v>
      </c>
      <c r="AG238">
        <v>0</v>
      </c>
      <c r="AH238">
        <v>0</v>
      </c>
      <c r="AI238">
        <v>30.77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5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ROUND(Y238*Source!I166,9)</f>
        <v>0.3</v>
      </c>
      <c r="CY238">
        <f>AA238</f>
        <v>49.54</v>
      </c>
      <c r="CZ238">
        <f>AE238</f>
        <v>1.61</v>
      </c>
      <c r="DA238">
        <f>AI238</f>
        <v>30.77</v>
      </c>
      <c r="DB238">
        <f t="shared" si="87"/>
        <v>8.0500000000000007</v>
      </c>
      <c r="DC238">
        <f t="shared" si="88"/>
        <v>0</v>
      </c>
      <c r="DD238" t="s">
        <v>3</v>
      </c>
      <c r="DE238" t="s">
        <v>3</v>
      </c>
      <c r="DF238">
        <f>ROUND(ROUND(AE238*AI238,2)*CX238,2)</f>
        <v>14.86</v>
      </c>
      <c r="DG238">
        <f>ROUND(ROUND(AF238,2)*CX238,2)</f>
        <v>0</v>
      </c>
      <c r="DH238">
        <f>ROUND(ROUND(AG238,2)*CX238,2)</f>
        <v>0</v>
      </c>
      <c r="DI238">
        <f t="shared" si="68"/>
        <v>0</v>
      </c>
      <c r="DJ238">
        <f>DF238</f>
        <v>14.86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ROW(Source!A166)</f>
        <v>166</v>
      </c>
      <c r="B239">
        <v>59521336</v>
      </c>
      <c r="C239">
        <v>59521820</v>
      </c>
      <c r="D239">
        <v>30572395</v>
      </c>
      <c r="E239">
        <v>1</v>
      </c>
      <c r="F239">
        <v>1</v>
      </c>
      <c r="G239">
        <v>30515945</v>
      </c>
      <c r="H239">
        <v>3</v>
      </c>
      <c r="I239" t="s">
        <v>768</v>
      </c>
      <c r="J239" t="s">
        <v>769</v>
      </c>
      <c r="K239" t="s">
        <v>770</v>
      </c>
      <c r="L239">
        <v>1327</v>
      </c>
      <c r="N239">
        <v>1005</v>
      </c>
      <c r="O239" t="s">
        <v>191</v>
      </c>
      <c r="P239" t="s">
        <v>191</v>
      </c>
      <c r="Q239">
        <v>1</v>
      </c>
      <c r="W239">
        <v>0</v>
      </c>
      <c r="X239">
        <v>1780217480</v>
      </c>
      <c r="Y239">
        <f t="shared" si="86"/>
        <v>5</v>
      </c>
      <c r="AA239">
        <v>533.51</v>
      </c>
      <c r="AB239">
        <v>0</v>
      </c>
      <c r="AC239">
        <v>0</v>
      </c>
      <c r="AD239">
        <v>0</v>
      </c>
      <c r="AE239">
        <v>127.33</v>
      </c>
      <c r="AF239">
        <v>0</v>
      </c>
      <c r="AG239">
        <v>0</v>
      </c>
      <c r="AH239">
        <v>0</v>
      </c>
      <c r="AI239">
        <v>4.1900000000000004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5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ROUND(Y239*Source!I166,9)</f>
        <v>0.3</v>
      </c>
      <c r="CY239">
        <f>AA239</f>
        <v>533.51</v>
      </c>
      <c r="CZ239">
        <f>AE239</f>
        <v>127.33</v>
      </c>
      <c r="DA239">
        <f>AI239</f>
        <v>4.1900000000000004</v>
      </c>
      <c r="DB239">
        <f t="shared" si="87"/>
        <v>636.65</v>
      </c>
      <c r="DC239">
        <f t="shared" si="88"/>
        <v>0</v>
      </c>
      <c r="DD239" t="s">
        <v>3</v>
      </c>
      <c r="DE239" t="s">
        <v>3</v>
      </c>
      <c r="DF239">
        <f>ROUND(ROUND(AE239*AI239,2)*CX239,2)</f>
        <v>160.05000000000001</v>
      </c>
      <c r="DG239">
        <f>ROUND(ROUND(AF239,2)*CX239,2)</f>
        <v>0</v>
      </c>
      <c r="DH239">
        <f>ROUND(ROUND(AG239,2)*CX239,2)</f>
        <v>0</v>
      </c>
      <c r="DI239">
        <f t="shared" si="68"/>
        <v>0</v>
      </c>
      <c r="DJ239">
        <f>DF239</f>
        <v>160.05000000000001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ROW(Source!A166)</f>
        <v>166</v>
      </c>
      <c r="B240">
        <v>59521336</v>
      </c>
      <c r="C240">
        <v>59521820</v>
      </c>
      <c r="D240">
        <v>30574215</v>
      </c>
      <c r="E240">
        <v>1</v>
      </c>
      <c r="F240">
        <v>1</v>
      </c>
      <c r="G240">
        <v>30515945</v>
      </c>
      <c r="H240">
        <v>3</v>
      </c>
      <c r="I240" t="s">
        <v>784</v>
      </c>
      <c r="J240" t="s">
        <v>785</v>
      </c>
      <c r="K240" t="s">
        <v>786</v>
      </c>
      <c r="L240">
        <v>1354</v>
      </c>
      <c r="N240">
        <v>1010</v>
      </c>
      <c r="O240" t="s">
        <v>137</v>
      </c>
      <c r="P240" t="s">
        <v>137</v>
      </c>
      <c r="Q240">
        <v>1</v>
      </c>
      <c r="W240">
        <v>0</v>
      </c>
      <c r="X240">
        <v>-1371046554</v>
      </c>
      <c r="Y240">
        <f t="shared" si="86"/>
        <v>1.2</v>
      </c>
      <c r="AA240">
        <v>202.92</v>
      </c>
      <c r="AB240">
        <v>0</v>
      </c>
      <c r="AC240">
        <v>0</v>
      </c>
      <c r="AD240">
        <v>0</v>
      </c>
      <c r="AE240">
        <v>38</v>
      </c>
      <c r="AF240">
        <v>0</v>
      </c>
      <c r="AG240">
        <v>0</v>
      </c>
      <c r="AH240">
        <v>0</v>
      </c>
      <c r="AI240">
        <v>5.34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1.2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ROUND(Y240*Source!I166,9)</f>
        <v>7.1999999999999995E-2</v>
      </c>
      <c r="CY240">
        <f>AA240</f>
        <v>202.92</v>
      </c>
      <c r="CZ240">
        <f>AE240</f>
        <v>38</v>
      </c>
      <c r="DA240">
        <f>AI240</f>
        <v>5.34</v>
      </c>
      <c r="DB240">
        <f t="shared" si="87"/>
        <v>45.6</v>
      </c>
      <c r="DC240">
        <f t="shared" si="88"/>
        <v>0</v>
      </c>
      <c r="DD240" t="s">
        <v>3</v>
      </c>
      <c r="DE240" t="s">
        <v>3</v>
      </c>
      <c r="DF240">
        <f>ROUND(ROUND(AE240*AI240,2)*CX240,2)</f>
        <v>14.61</v>
      </c>
      <c r="DG240">
        <f>ROUND(ROUND(AF240,2)*CX240,2)</f>
        <v>0</v>
      </c>
      <c r="DH240">
        <f>ROUND(ROUND(AG240,2)*CX240,2)</f>
        <v>0</v>
      </c>
      <c r="DI240">
        <f t="shared" si="68"/>
        <v>0</v>
      </c>
      <c r="DJ240">
        <f>DF240</f>
        <v>14.61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ROW(Source!A166)</f>
        <v>166</v>
      </c>
      <c r="B241">
        <v>59521336</v>
      </c>
      <c r="C241">
        <v>59521820</v>
      </c>
      <c r="D241">
        <v>30574814</v>
      </c>
      <c r="E241">
        <v>1</v>
      </c>
      <c r="F241">
        <v>1</v>
      </c>
      <c r="G241">
        <v>30515945</v>
      </c>
      <c r="H241">
        <v>3</v>
      </c>
      <c r="I241" t="s">
        <v>774</v>
      </c>
      <c r="J241" t="s">
        <v>775</v>
      </c>
      <c r="K241" t="s">
        <v>776</v>
      </c>
      <c r="L241">
        <v>1296</v>
      </c>
      <c r="N241">
        <v>1002</v>
      </c>
      <c r="O241" t="s">
        <v>777</v>
      </c>
      <c r="P241" t="s">
        <v>777</v>
      </c>
      <c r="Q241">
        <v>1</v>
      </c>
      <c r="W241">
        <v>0</v>
      </c>
      <c r="X241">
        <v>1316136962</v>
      </c>
      <c r="Y241">
        <f t="shared" si="86"/>
        <v>15</v>
      </c>
      <c r="AA241">
        <v>86.18</v>
      </c>
      <c r="AB241">
        <v>0</v>
      </c>
      <c r="AC241">
        <v>0</v>
      </c>
      <c r="AD241">
        <v>0</v>
      </c>
      <c r="AE241">
        <v>16.260000000000002</v>
      </c>
      <c r="AF241">
        <v>0</v>
      </c>
      <c r="AG241">
        <v>0</v>
      </c>
      <c r="AH241">
        <v>0</v>
      </c>
      <c r="AI241">
        <v>5.3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15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ROUND(Y241*Source!I166,9)</f>
        <v>0.9</v>
      </c>
      <c r="CY241">
        <f>AA241</f>
        <v>86.18</v>
      </c>
      <c r="CZ241">
        <f>AE241</f>
        <v>16.260000000000002</v>
      </c>
      <c r="DA241">
        <f>AI241</f>
        <v>5.3</v>
      </c>
      <c r="DB241">
        <f t="shared" si="87"/>
        <v>243.9</v>
      </c>
      <c r="DC241">
        <f t="shared" si="88"/>
        <v>0</v>
      </c>
      <c r="DD241" t="s">
        <v>3</v>
      </c>
      <c r="DE241" t="s">
        <v>3</v>
      </c>
      <c r="DF241">
        <f>ROUND(ROUND(AE241*AI241,2)*CX241,2)</f>
        <v>77.56</v>
      </c>
      <c r="DG241">
        <f>ROUND(ROUND(AF241,2)*CX241,2)</f>
        <v>0</v>
      </c>
      <c r="DH241">
        <f>ROUND(ROUND(AG241,2)*CX241,2)</f>
        <v>0</v>
      </c>
      <c r="DI241">
        <f t="shared" si="68"/>
        <v>0</v>
      </c>
      <c r="DJ241">
        <f>DF241</f>
        <v>77.56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ROW(Source!A169)</f>
        <v>169</v>
      </c>
      <c r="B242">
        <v>59521336</v>
      </c>
      <c r="C242">
        <v>59522223</v>
      </c>
      <c r="D242">
        <v>30515951</v>
      </c>
      <c r="E242">
        <v>30515945</v>
      </c>
      <c r="F242">
        <v>1</v>
      </c>
      <c r="G242">
        <v>30515945</v>
      </c>
      <c r="H242">
        <v>1</v>
      </c>
      <c r="I242" t="s">
        <v>564</v>
      </c>
      <c r="J242" t="s">
        <v>3</v>
      </c>
      <c r="K242" t="s">
        <v>565</v>
      </c>
      <c r="L242">
        <v>1191</v>
      </c>
      <c r="N242">
        <v>1013</v>
      </c>
      <c r="O242" t="s">
        <v>566</v>
      </c>
      <c r="P242" t="s">
        <v>566</v>
      </c>
      <c r="Q242">
        <v>1</v>
      </c>
      <c r="W242">
        <v>0</v>
      </c>
      <c r="X242">
        <v>476480486</v>
      </c>
      <c r="Y242">
        <f t="shared" si="86"/>
        <v>26.2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26.2</v>
      </c>
      <c r="AU242" t="s">
        <v>3</v>
      </c>
      <c r="AV242">
        <v>1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ROUND(AT242*Source!I169*AH242*AL242,2)</f>
        <v>0</v>
      </c>
      <c r="CV242">
        <f>ROUND(Y242*Source!I169,9)</f>
        <v>0</v>
      </c>
      <c r="CW242">
        <v>0</v>
      </c>
      <c r="CX242">
        <f>ROUND(Y242*Source!I169,9)</f>
        <v>0</v>
      </c>
      <c r="CY242">
        <f>AD242</f>
        <v>0</v>
      </c>
      <c r="CZ242">
        <f>AH242</f>
        <v>0</v>
      </c>
      <c r="DA242">
        <f>AL242</f>
        <v>1</v>
      </c>
      <c r="DB242">
        <f t="shared" si="87"/>
        <v>0</v>
      </c>
      <c r="DC242">
        <f t="shared" si="88"/>
        <v>0</v>
      </c>
      <c r="DD242" t="s">
        <v>3</v>
      </c>
      <c r="DE242" t="s">
        <v>3</v>
      </c>
      <c r="DF242">
        <f>ROUND(ROUND(AE242,2)*CX242,2)</f>
        <v>0</v>
      </c>
      <c r="DG242">
        <f>ROUND(ROUND(AF242,2)*CX242,2)</f>
        <v>0</v>
      </c>
      <c r="DH242">
        <f>ROUND(ROUND(AG242,2)*CX242,2)</f>
        <v>0</v>
      </c>
      <c r="DI242">
        <f t="shared" si="68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ROW(Source!A169)</f>
        <v>169</v>
      </c>
      <c r="B243">
        <v>59521336</v>
      </c>
      <c r="C243">
        <v>59522223</v>
      </c>
      <c r="D243">
        <v>30596074</v>
      </c>
      <c r="E243">
        <v>1</v>
      </c>
      <c r="F243">
        <v>1</v>
      </c>
      <c r="G243">
        <v>30515945</v>
      </c>
      <c r="H243">
        <v>2</v>
      </c>
      <c r="I243" t="s">
        <v>588</v>
      </c>
      <c r="J243" t="s">
        <v>589</v>
      </c>
      <c r="K243" t="s">
        <v>590</v>
      </c>
      <c r="L243">
        <v>1368</v>
      </c>
      <c r="N243">
        <v>1011</v>
      </c>
      <c r="O243" t="s">
        <v>401</v>
      </c>
      <c r="P243" t="s">
        <v>401</v>
      </c>
      <c r="Q243">
        <v>1</v>
      </c>
      <c r="W243">
        <v>0</v>
      </c>
      <c r="X243">
        <v>-1440889904</v>
      </c>
      <c r="Y243">
        <f t="shared" si="86"/>
        <v>1.58</v>
      </c>
      <c r="AA243">
        <v>0</v>
      </c>
      <c r="AB243">
        <v>1333.56</v>
      </c>
      <c r="AC243">
        <v>628.44000000000005</v>
      </c>
      <c r="AD243">
        <v>0</v>
      </c>
      <c r="AE243">
        <v>0</v>
      </c>
      <c r="AF243">
        <v>83.1</v>
      </c>
      <c r="AG243">
        <v>12.62</v>
      </c>
      <c r="AH243">
        <v>0</v>
      </c>
      <c r="AI243">
        <v>1</v>
      </c>
      <c r="AJ243">
        <v>15.04</v>
      </c>
      <c r="AK243">
        <v>46.67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1.58</v>
      </c>
      <c r="AU243" t="s">
        <v>3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ROUND(Y243*Source!I169*DO243,9)</f>
        <v>0</v>
      </c>
      <c r="CX243">
        <f>ROUND(Y243*Source!I169,9)</f>
        <v>0</v>
      </c>
      <c r="CY243">
        <f>AB243</f>
        <v>1333.56</v>
      </c>
      <c r="CZ243">
        <f>AF243</f>
        <v>83.1</v>
      </c>
      <c r="DA243">
        <f>AJ243</f>
        <v>15.04</v>
      </c>
      <c r="DB243">
        <f t="shared" si="87"/>
        <v>131.30000000000001</v>
      </c>
      <c r="DC243">
        <f t="shared" si="88"/>
        <v>19.940000000000001</v>
      </c>
      <c r="DD243" t="s">
        <v>3</v>
      </c>
      <c r="DE243" t="s">
        <v>3</v>
      </c>
      <c r="DF243">
        <f>ROUND(ROUND(AE243,2)*CX243,2)</f>
        <v>0</v>
      </c>
      <c r="DG243">
        <f>ROUND(ROUND(AF243*AJ243,2)*CX243,2)</f>
        <v>0</v>
      </c>
      <c r="DH243">
        <f>ROUND(ROUND(AG243*AK243,2)*CX243,2)</f>
        <v>0</v>
      </c>
      <c r="DI243">
        <f t="shared" si="68"/>
        <v>0</v>
      </c>
      <c r="DJ243">
        <f>DG243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ROW(Source!A169)</f>
        <v>169</v>
      </c>
      <c r="B244">
        <v>59521336</v>
      </c>
      <c r="C244">
        <v>59522223</v>
      </c>
      <c r="D244">
        <v>30595421</v>
      </c>
      <c r="E244">
        <v>1</v>
      </c>
      <c r="F244">
        <v>1</v>
      </c>
      <c r="G244">
        <v>30515945</v>
      </c>
      <c r="H244">
        <v>2</v>
      </c>
      <c r="I244" t="s">
        <v>787</v>
      </c>
      <c r="J244" t="s">
        <v>788</v>
      </c>
      <c r="K244" t="s">
        <v>789</v>
      </c>
      <c r="L244">
        <v>1368</v>
      </c>
      <c r="N244">
        <v>1011</v>
      </c>
      <c r="O244" t="s">
        <v>401</v>
      </c>
      <c r="P244" t="s">
        <v>401</v>
      </c>
      <c r="Q244">
        <v>1</v>
      </c>
      <c r="W244">
        <v>0</v>
      </c>
      <c r="X244">
        <v>1921622316</v>
      </c>
      <c r="Y244">
        <f t="shared" si="86"/>
        <v>8</v>
      </c>
      <c r="AA244">
        <v>0</v>
      </c>
      <c r="AB244">
        <v>1949.12</v>
      </c>
      <c r="AC244">
        <v>724.05</v>
      </c>
      <c r="AD244">
        <v>0</v>
      </c>
      <c r="AE244">
        <v>0</v>
      </c>
      <c r="AF244">
        <v>132.66</v>
      </c>
      <c r="AG244">
        <v>14.54</v>
      </c>
      <c r="AH244">
        <v>0</v>
      </c>
      <c r="AI244">
        <v>1</v>
      </c>
      <c r="AJ244">
        <v>13.77</v>
      </c>
      <c r="AK244">
        <v>46.67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8</v>
      </c>
      <c r="AU244" t="s">
        <v>3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ROUND(Y244*Source!I169*DO244,9)</f>
        <v>0</v>
      </c>
      <c r="CX244">
        <f>ROUND(Y244*Source!I169,9)</f>
        <v>0</v>
      </c>
      <c r="CY244">
        <f>AB244</f>
        <v>1949.12</v>
      </c>
      <c r="CZ244">
        <f>AF244</f>
        <v>132.66</v>
      </c>
      <c r="DA244">
        <f>AJ244</f>
        <v>13.77</v>
      </c>
      <c r="DB244">
        <f t="shared" si="87"/>
        <v>1061.28</v>
      </c>
      <c r="DC244">
        <f t="shared" si="88"/>
        <v>116.32</v>
      </c>
      <c r="DD244" t="s">
        <v>3</v>
      </c>
      <c r="DE244" t="s">
        <v>3</v>
      </c>
      <c r="DF244">
        <f>ROUND(ROUND(AE244,2)*CX244,2)</f>
        <v>0</v>
      </c>
      <c r="DG244">
        <f>ROUND(ROUND(AF244*AJ244,2)*CX244,2)</f>
        <v>0</v>
      </c>
      <c r="DH244">
        <f>ROUND(ROUND(AG244*AK244,2)*CX244,2)</f>
        <v>0</v>
      </c>
      <c r="DI244">
        <f t="shared" si="68"/>
        <v>0</v>
      </c>
      <c r="DJ244">
        <f>DG244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ROW(Source!A169)</f>
        <v>169</v>
      </c>
      <c r="B245">
        <v>59521336</v>
      </c>
      <c r="C245">
        <v>59522223</v>
      </c>
      <c r="D245">
        <v>30595440</v>
      </c>
      <c r="E245">
        <v>1</v>
      </c>
      <c r="F245">
        <v>1</v>
      </c>
      <c r="G245">
        <v>30515945</v>
      </c>
      <c r="H245">
        <v>2</v>
      </c>
      <c r="I245" t="s">
        <v>739</v>
      </c>
      <c r="J245" t="s">
        <v>740</v>
      </c>
      <c r="K245" t="s">
        <v>741</v>
      </c>
      <c r="L245">
        <v>1368</v>
      </c>
      <c r="N245">
        <v>1011</v>
      </c>
      <c r="O245" t="s">
        <v>401</v>
      </c>
      <c r="P245" t="s">
        <v>401</v>
      </c>
      <c r="Q245">
        <v>1</v>
      </c>
      <c r="W245">
        <v>0</v>
      </c>
      <c r="X245">
        <v>-119259197</v>
      </c>
      <c r="Y245">
        <f t="shared" si="86"/>
        <v>6</v>
      </c>
      <c r="AA245">
        <v>0</v>
      </c>
      <c r="AB245">
        <v>6.82</v>
      </c>
      <c r="AC245">
        <v>0</v>
      </c>
      <c r="AD245">
        <v>0</v>
      </c>
      <c r="AE245">
        <v>0</v>
      </c>
      <c r="AF245">
        <v>0.73</v>
      </c>
      <c r="AG245">
        <v>0</v>
      </c>
      <c r="AH245">
        <v>0</v>
      </c>
      <c r="AI245">
        <v>1</v>
      </c>
      <c r="AJ245">
        <v>8.75</v>
      </c>
      <c r="AK245">
        <v>46.67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6</v>
      </c>
      <c r="AU245" t="s">
        <v>3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ROUND(Y245*Source!I169*DO245,9)</f>
        <v>0</v>
      </c>
      <c r="CX245">
        <f>ROUND(Y245*Source!I169,9)</f>
        <v>0</v>
      </c>
      <c r="CY245">
        <f>AB245</f>
        <v>6.82</v>
      </c>
      <c r="CZ245">
        <f>AF245</f>
        <v>0.73</v>
      </c>
      <c r="DA245">
        <f>AJ245</f>
        <v>8.75</v>
      </c>
      <c r="DB245">
        <f t="shared" si="87"/>
        <v>4.38</v>
      </c>
      <c r="DC245">
        <f t="shared" si="88"/>
        <v>0</v>
      </c>
      <c r="DD245" t="s">
        <v>3</v>
      </c>
      <c r="DE245" t="s">
        <v>3</v>
      </c>
      <c r="DF245">
        <f>ROUND(ROUND(AE245,2)*CX245,2)</f>
        <v>0</v>
      </c>
      <c r="DG245">
        <f>ROUND(ROUND(AF245*AJ245,2)*CX245,2)</f>
        <v>0</v>
      </c>
      <c r="DH245">
        <f>ROUND(ROUND(AG245*AK245,2)*CX245,2)</f>
        <v>0</v>
      </c>
      <c r="DI245">
        <f t="shared" si="68"/>
        <v>0</v>
      </c>
      <c r="DJ245">
        <f>DG245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ROW(Source!A169)</f>
        <v>169</v>
      </c>
      <c r="B246">
        <v>59521336</v>
      </c>
      <c r="C246">
        <v>59522223</v>
      </c>
      <c r="D246">
        <v>38720107</v>
      </c>
      <c r="E246">
        <v>1</v>
      </c>
      <c r="F246">
        <v>1</v>
      </c>
      <c r="G246">
        <v>30515945</v>
      </c>
      <c r="H246">
        <v>2</v>
      </c>
      <c r="I246" t="s">
        <v>796</v>
      </c>
      <c r="J246" t="s">
        <v>797</v>
      </c>
      <c r="K246" t="s">
        <v>798</v>
      </c>
      <c r="L246">
        <v>1368</v>
      </c>
      <c r="N246">
        <v>1011</v>
      </c>
      <c r="O246" t="s">
        <v>401</v>
      </c>
      <c r="P246" t="s">
        <v>401</v>
      </c>
      <c r="Q246">
        <v>1</v>
      </c>
      <c r="W246">
        <v>0</v>
      </c>
      <c r="X246">
        <v>526760848</v>
      </c>
      <c r="Y246">
        <f t="shared" si="86"/>
        <v>6</v>
      </c>
      <c r="AA246">
        <v>0</v>
      </c>
      <c r="AB246">
        <v>40.42</v>
      </c>
      <c r="AC246">
        <v>0</v>
      </c>
      <c r="AD246">
        <v>0</v>
      </c>
      <c r="AE246">
        <v>0</v>
      </c>
      <c r="AF246">
        <v>4</v>
      </c>
      <c r="AG246">
        <v>0</v>
      </c>
      <c r="AH246">
        <v>0</v>
      </c>
      <c r="AI246">
        <v>1</v>
      </c>
      <c r="AJ246">
        <v>9.4700000000000006</v>
      </c>
      <c r="AK246">
        <v>46.67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6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ROUND(Y246*Source!I169*DO246,9)</f>
        <v>0</v>
      </c>
      <c r="CX246">
        <f>ROUND(Y246*Source!I169,9)</f>
        <v>0</v>
      </c>
      <c r="CY246">
        <f>AB246</f>
        <v>40.42</v>
      </c>
      <c r="CZ246">
        <f>AF246</f>
        <v>4</v>
      </c>
      <c r="DA246">
        <f>AJ246</f>
        <v>9.4700000000000006</v>
      </c>
      <c r="DB246">
        <f t="shared" si="87"/>
        <v>24</v>
      </c>
      <c r="DC246">
        <f t="shared" si="88"/>
        <v>0</v>
      </c>
      <c r="DD246" t="s">
        <v>3</v>
      </c>
      <c r="DE246" t="s">
        <v>3</v>
      </c>
      <c r="DF246">
        <f>ROUND(ROUND(AE246,2)*CX246,2)</f>
        <v>0</v>
      </c>
      <c r="DG246">
        <f>ROUND(ROUND(AF246*AJ246,2)*CX246,2)</f>
        <v>0</v>
      </c>
      <c r="DH246">
        <f>ROUND(ROUND(AG246*AK246,2)*CX246,2)</f>
        <v>0</v>
      </c>
      <c r="DI246">
        <f t="shared" si="68"/>
        <v>0</v>
      </c>
      <c r="DJ246">
        <f>DG246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ROW(Source!A169)</f>
        <v>169</v>
      </c>
      <c r="B247">
        <v>59521336</v>
      </c>
      <c r="C247">
        <v>59522223</v>
      </c>
      <c r="D247">
        <v>30572835</v>
      </c>
      <c r="E247">
        <v>1</v>
      </c>
      <c r="F247">
        <v>1</v>
      </c>
      <c r="G247">
        <v>30515945</v>
      </c>
      <c r="H247">
        <v>3</v>
      </c>
      <c r="I247" t="s">
        <v>790</v>
      </c>
      <c r="J247" t="s">
        <v>791</v>
      </c>
      <c r="K247" t="s">
        <v>792</v>
      </c>
      <c r="L247">
        <v>1355</v>
      </c>
      <c r="N247">
        <v>1010</v>
      </c>
      <c r="O247" t="s">
        <v>83</v>
      </c>
      <c r="P247" t="s">
        <v>83</v>
      </c>
      <c r="Q247">
        <v>100</v>
      </c>
      <c r="W247">
        <v>0</v>
      </c>
      <c r="X247">
        <v>2081084860</v>
      </c>
      <c r="Y247">
        <f t="shared" si="86"/>
        <v>2.48</v>
      </c>
      <c r="AA247">
        <v>1133.02</v>
      </c>
      <c r="AB247">
        <v>0</v>
      </c>
      <c r="AC247">
        <v>0</v>
      </c>
      <c r="AD247">
        <v>0</v>
      </c>
      <c r="AE247">
        <v>243.75</v>
      </c>
      <c r="AF247">
        <v>0</v>
      </c>
      <c r="AG247">
        <v>0</v>
      </c>
      <c r="AH247">
        <v>0</v>
      </c>
      <c r="AI247">
        <v>4.3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2.48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ROUND(Y247*Source!I169,9)</f>
        <v>0</v>
      </c>
      <c r="CY247">
        <f t="shared" ref="CY247:CY255" si="89">AA247</f>
        <v>1133.02</v>
      </c>
      <c r="CZ247">
        <f t="shared" ref="CZ247:CZ255" si="90">AE247</f>
        <v>243.75</v>
      </c>
      <c r="DA247">
        <f t="shared" ref="DA247:DA255" si="91">AI247</f>
        <v>4.3</v>
      </c>
      <c r="DB247">
        <f t="shared" si="87"/>
        <v>604.5</v>
      </c>
      <c r="DC247">
        <f t="shared" si="88"/>
        <v>0</v>
      </c>
      <c r="DD247" t="s">
        <v>3</v>
      </c>
      <c r="DE247" t="s">
        <v>3</v>
      </c>
      <c r="DF247">
        <f t="shared" ref="DF247:DF255" si="92">ROUND(ROUND(AE247*AI247,2)*CX247,2)</f>
        <v>0</v>
      </c>
      <c r="DG247">
        <f t="shared" ref="DG247:DG257" si="93">ROUND(ROUND(AF247,2)*CX247,2)</f>
        <v>0</v>
      </c>
      <c r="DH247">
        <f t="shared" ref="DH247:DH257" si="94">ROUND(ROUND(AG247,2)*CX247,2)</f>
        <v>0</v>
      </c>
      <c r="DI247">
        <f t="shared" si="68"/>
        <v>0</v>
      </c>
      <c r="DJ247">
        <f t="shared" ref="DJ247:DJ255" si="95"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ROW(Source!A169)</f>
        <v>169</v>
      </c>
      <c r="B248">
        <v>59521336</v>
      </c>
      <c r="C248">
        <v>59522223</v>
      </c>
      <c r="D248">
        <v>30571295</v>
      </c>
      <c r="E248">
        <v>1</v>
      </c>
      <c r="F248">
        <v>1</v>
      </c>
      <c r="G248">
        <v>30515945</v>
      </c>
      <c r="H248">
        <v>3</v>
      </c>
      <c r="I248" t="s">
        <v>793</v>
      </c>
      <c r="J248" t="s">
        <v>794</v>
      </c>
      <c r="K248" t="s">
        <v>795</v>
      </c>
      <c r="L248">
        <v>1354</v>
      </c>
      <c r="N248">
        <v>1010</v>
      </c>
      <c r="O248" t="s">
        <v>137</v>
      </c>
      <c r="P248" t="s">
        <v>137</v>
      </c>
      <c r="Q248">
        <v>1</v>
      </c>
      <c r="W248">
        <v>0</v>
      </c>
      <c r="X248">
        <v>-1689119193</v>
      </c>
      <c r="Y248">
        <f t="shared" si="86"/>
        <v>248</v>
      </c>
      <c r="AA248">
        <v>9.14</v>
      </c>
      <c r="AB248">
        <v>0</v>
      </c>
      <c r="AC248">
        <v>0</v>
      </c>
      <c r="AD248">
        <v>0</v>
      </c>
      <c r="AE248">
        <v>3.86</v>
      </c>
      <c r="AF248">
        <v>0</v>
      </c>
      <c r="AG248">
        <v>0</v>
      </c>
      <c r="AH248">
        <v>0</v>
      </c>
      <c r="AI248">
        <v>2.19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248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ROUND(Y248*Source!I169,9)</f>
        <v>0</v>
      </c>
      <c r="CY248">
        <f t="shared" si="89"/>
        <v>9.14</v>
      </c>
      <c r="CZ248">
        <f t="shared" si="90"/>
        <v>3.86</v>
      </c>
      <c r="DA248">
        <f t="shared" si="91"/>
        <v>2.19</v>
      </c>
      <c r="DB248">
        <f t="shared" si="87"/>
        <v>957.28</v>
      </c>
      <c r="DC248">
        <f t="shared" si="88"/>
        <v>0</v>
      </c>
      <c r="DD248" t="s">
        <v>3</v>
      </c>
      <c r="DE248" t="s">
        <v>3</v>
      </c>
      <c r="DF248">
        <f t="shared" si="92"/>
        <v>0</v>
      </c>
      <c r="DG248">
        <f t="shared" si="93"/>
        <v>0</v>
      </c>
      <c r="DH248">
        <f t="shared" si="94"/>
        <v>0</v>
      </c>
      <c r="DI248">
        <f t="shared" si="68"/>
        <v>0</v>
      </c>
      <c r="DJ248">
        <f t="shared" si="95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ROW(Source!A169)</f>
        <v>169</v>
      </c>
      <c r="B249">
        <v>59521336</v>
      </c>
      <c r="C249">
        <v>59522223</v>
      </c>
      <c r="D249">
        <v>30571525</v>
      </c>
      <c r="E249">
        <v>1</v>
      </c>
      <c r="F249">
        <v>1</v>
      </c>
      <c r="G249">
        <v>30515945</v>
      </c>
      <c r="H249">
        <v>3</v>
      </c>
      <c r="I249" t="s">
        <v>742</v>
      </c>
      <c r="J249" t="s">
        <v>743</v>
      </c>
      <c r="K249" t="s">
        <v>744</v>
      </c>
      <c r="L249">
        <v>1348</v>
      </c>
      <c r="N249">
        <v>1009</v>
      </c>
      <c r="O249" t="s">
        <v>169</v>
      </c>
      <c r="P249" t="s">
        <v>169</v>
      </c>
      <c r="Q249">
        <v>1000</v>
      </c>
      <c r="W249">
        <v>0</v>
      </c>
      <c r="X249">
        <v>852257746</v>
      </c>
      <c r="Y249">
        <f t="shared" si="86"/>
        <v>2.8800000000000002E-3</v>
      </c>
      <c r="AA249">
        <v>84099.15</v>
      </c>
      <c r="AB249">
        <v>0</v>
      </c>
      <c r="AC249">
        <v>0</v>
      </c>
      <c r="AD249">
        <v>0</v>
      </c>
      <c r="AE249">
        <v>11242.42</v>
      </c>
      <c r="AF249">
        <v>0</v>
      </c>
      <c r="AG249">
        <v>0</v>
      </c>
      <c r="AH249">
        <v>0</v>
      </c>
      <c r="AI249">
        <v>6.92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2.8800000000000002E-3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ROUND(Y249*Source!I169,9)</f>
        <v>0</v>
      </c>
      <c r="CY249">
        <f t="shared" si="89"/>
        <v>84099.15</v>
      </c>
      <c r="CZ249">
        <f t="shared" si="90"/>
        <v>11242.42</v>
      </c>
      <c r="DA249">
        <f t="shared" si="91"/>
        <v>6.92</v>
      </c>
      <c r="DB249">
        <f t="shared" si="87"/>
        <v>32.380000000000003</v>
      </c>
      <c r="DC249">
        <f t="shared" si="88"/>
        <v>0</v>
      </c>
      <c r="DD249" t="s">
        <v>3</v>
      </c>
      <c r="DE249" t="s">
        <v>3</v>
      </c>
      <c r="DF249">
        <f t="shared" si="92"/>
        <v>0</v>
      </c>
      <c r="DG249">
        <f t="shared" si="93"/>
        <v>0</v>
      </c>
      <c r="DH249">
        <f t="shared" si="94"/>
        <v>0</v>
      </c>
      <c r="DI249">
        <f t="shared" si="68"/>
        <v>0</v>
      </c>
      <c r="DJ249">
        <f t="shared" si="95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ROW(Source!A169)</f>
        <v>169</v>
      </c>
      <c r="B250">
        <v>59521336</v>
      </c>
      <c r="C250">
        <v>59522223</v>
      </c>
      <c r="D250">
        <v>53615473</v>
      </c>
      <c r="E250">
        <v>1</v>
      </c>
      <c r="F250">
        <v>1</v>
      </c>
      <c r="G250">
        <v>30515945</v>
      </c>
      <c r="H250">
        <v>3</v>
      </c>
      <c r="I250" t="s">
        <v>745</v>
      </c>
      <c r="J250" t="s">
        <v>746</v>
      </c>
      <c r="K250" t="s">
        <v>747</v>
      </c>
      <c r="L250">
        <v>1346</v>
      </c>
      <c r="N250">
        <v>1009</v>
      </c>
      <c r="O250" t="s">
        <v>250</v>
      </c>
      <c r="P250" t="s">
        <v>250</v>
      </c>
      <c r="Q250">
        <v>1</v>
      </c>
      <c r="W250">
        <v>0</v>
      </c>
      <c r="X250">
        <v>-1425618595</v>
      </c>
      <c r="Y250">
        <f t="shared" si="86"/>
        <v>1.6</v>
      </c>
      <c r="AA250">
        <v>212.24</v>
      </c>
      <c r="AB250">
        <v>0</v>
      </c>
      <c r="AC250">
        <v>0</v>
      </c>
      <c r="AD250">
        <v>0</v>
      </c>
      <c r="AE250">
        <v>25.8</v>
      </c>
      <c r="AF250">
        <v>0</v>
      </c>
      <c r="AG250">
        <v>0</v>
      </c>
      <c r="AH250">
        <v>0</v>
      </c>
      <c r="AI250">
        <v>7.61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1.6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ROUND(Y250*Source!I169,9)</f>
        <v>0</v>
      </c>
      <c r="CY250">
        <f t="shared" si="89"/>
        <v>212.24</v>
      </c>
      <c r="CZ250">
        <f t="shared" si="90"/>
        <v>25.8</v>
      </c>
      <c r="DA250">
        <f t="shared" si="91"/>
        <v>7.61</v>
      </c>
      <c r="DB250">
        <f t="shared" si="87"/>
        <v>41.28</v>
      </c>
      <c r="DC250">
        <f t="shared" si="88"/>
        <v>0</v>
      </c>
      <c r="DD250" t="s">
        <v>3</v>
      </c>
      <c r="DE250" t="s">
        <v>3</v>
      </c>
      <c r="DF250">
        <f t="shared" si="92"/>
        <v>0</v>
      </c>
      <c r="DG250">
        <f t="shared" si="93"/>
        <v>0</v>
      </c>
      <c r="DH250">
        <f t="shared" si="94"/>
        <v>0</v>
      </c>
      <c r="DI250">
        <f t="shared" si="68"/>
        <v>0</v>
      </c>
      <c r="DJ250">
        <f t="shared" si="95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ROW(Source!A169)</f>
        <v>169</v>
      </c>
      <c r="B251">
        <v>59521336</v>
      </c>
      <c r="C251">
        <v>59522223</v>
      </c>
      <c r="D251">
        <v>30571897</v>
      </c>
      <c r="E251">
        <v>1</v>
      </c>
      <c r="F251">
        <v>1</v>
      </c>
      <c r="G251">
        <v>30515945</v>
      </c>
      <c r="H251">
        <v>3</v>
      </c>
      <c r="I251" t="s">
        <v>748</v>
      </c>
      <c r="J251" t="s">
        <v>749</v>
      </c>
      <c r="K251" t="s">
        <v>750</v>
      </c>
      <c r="L251">
        <v>1348</v>
      </c>
      <c r="N251">
        <v>1009</v>
      </c>
      <c r="O251" t="s">
        <v>169</v>
      </c>
      <c r="P251" t="s">
        <v>169</v>
      </c>
      <c r="Q251">
        <v>1000</v>
      </c>
      <c r="W251">
        <v>0</v>
      </c>
      <c r="X251">
        <v>1488995423</v>
      </c>
      <c r="Y251">
        <f t="shared" si="86"/>
        <v>5.0000000000000001E-4</v>
      </c>
      <c r="AA251">
        <v>1617949.24</v>
      </c>
      <c r="AB251">
        <v>0</v>
      </c>
      <c r="AC251">
        <v>0</v>
      </c>
      <c r="AD251">
        <v>0</v>
      </c>
      <c r="AE251">
        <v>60966</v>
      </c>
      <c r="AF251">
        <v>0</v>
      </c>
      <c r="AG251">
        <v>0</v>
      </c>
      <c r="AH251">
        <v>0</v>
      </c>
      <c r="AI251">
        <v>24.55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5.0000000000000001E-4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ROUND(Y251*Source!I169,9)</f>
        <v>0</v>
      </c>
      <c r="CY251">
        <f t="shared" si="89"/>
        <v>1617949.24</v>
      </c>
      <c r="CZ251">
        <f t="shared" si="90"/>
        <v>60966</v>
      </c>
      <c r="DA251">
        <f t="shared" si="91"/>
        <v>24.55</v>
      </c>
      <c r="DB251">
        <f t="shared" si="87"/>
        <v>30.48</v>
      </c>
      <c r="DC251">
        <f t="shared" si="88"/>
        <v>0</v>
      </c>
      <c r="DD251" t="s">
        <v>3</v>
      </c>
      <c r="DE251" t="s">
        <v>3</v>
      </c>
      <c r="DF251">
        <f t="shared" si="92"/>
        <v>0</v>
      </c>
      <c r="DG251">
        <f t="shared" si="93"/>
        <v>0</v>
      </c>
      <c r="DH251">
        <f t="shared" si="94"/>
        <v>0</v>
      </c>
      <c r="DI251">
        <f t="shared" si="68"/>
        <v>0</v>
      </c>
      <c r="DJ251">
        <f t="shared" si="95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ROW(Source!A169)</f>
        <v>169</v>
      </c>
      <c r="B252">
        <v>59521336</v>
      </c>
      <c r="C252">
        <v>59522223</v>
      </c>
      <c r="D252">
        <v>30571920</v>
      </c>
      <c r="E252">
        <v>1</v>
      </c>
      <c r="F252">
        <v>1</v>
      </c>
      <c r="G252">
        <v>30515945</v>
      </c>
      <c r="H252">
        <v>3</v>
      </c>
      <c r="I252" t="s">
        <v>751</v>
      </c>
      <c r="J252" t="s">
        <v>752</v>
      </c>
      <c r="K252" t="s">
        <v>753</v>
      </c>
      <c r="L252">
        <v>1348</v>
      </c>
      <c r="N252">
        <v>1009</v>
      </c>
      <c r="O252" t="s">
        <v>169</v>
      </c>
      <c r="P252" t="s">
        <v>169</v>
      </c>
      <c r="Q252">
        <v>1000</v>
      </c>
      <c r="W252">
        <v>0</v>
      </c>
      <c r="X252">
        <v>-391005678</v>
      </c>
      <c r="Y252">
        <f t="shared" si="86"/>
        <v>1E-4</v>
      </c>
      <c r="AA252">
        <v>87844.06</v>
      </c>
      <c r="AB252">
        <v>0</v>
      </c>
      <c r="AC252">
        <v>0</v>
      </c>
      <c r="AD252">
        <v>0</v>
      </c>
      <c r="AE252">
        <v>7982.5</v>
      </c>
      <c r="AF252">
        <v>0</v>
      </c>
      <c r="AG252">
        <v>0</v>
      </c>
      <c r="AH252">
        <v>0</v>
      </c>
      <c r="AI252">
        <v>10.18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1E-4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ROUND(Y252*Source!I169,9)</f>
        <v>0</v>
      </c>
      <c r="CY252">
        <f t="shared" si="89"/>
        <v>87844.06</v>
      </c>
      <c r="CZ252">
        <f t="shared" si="90"/>
        <v>7982.5</v>
      </c>
      <c r="DA252">
        <f t="shared" si="91"/>
        <v>10.18</v>
      </c>
      <c r="DB252">
        <f t="shared" si="87"/>
        <v>0.8</v>
      </c>
      <c r="DC252">
        <f t="shared" si="88"/>
        <v>0</v>
      </c>
      <c r="DD252" t="s">
        <v>3</v>
      </c>
      <c r="DE252" t="s">
        <v>3</v>
      </c>
      <c r="DF252">
        <f t="shared" si="92"/>
        <v>0</v>
      </c>
      <c r="DG252">
        <f t="shared" si="93"/>
        <v>0</v>
      </c>
      <c r="DH252">
        <f t="shared" si="94"/>
        <v>0</v>
      </c>
      <c r="DI252">
        <f t="shared" si="68"/>
        <v>0</v>
      </c>
      <c r="DJ252">
        <f t="shared" si="95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ROW(Source!A169)</f>
        <v>169</v>
      </c>
      <c r="B253">
        <v>59521336</v>
      </c>
      <c r="C253">
        <v>59522223</v>
      </c>
      <c r="D253">
        <v>30584876</v>
      </c>
      <c r="E253">
        <v>1</v>
      </c>
      <c r="F253">
        <v>1</v>
      </c>
      <c r="G253">
        <v>30515945</v>
      </c>
      <c r="H253">
        <v>3</v>
      </c>
      <c r="I253" t="s">
        <v>717</v>
      </c>
      <c r="J253" t="s">
        <v>718</v>
      </c>
      <c r="K253" t="s">
        <v>719</v>
      </c>
      <c r="L253">
        <v>1356</v>
      </c>
      <c r="N253">
        <v>1010</v>
      </c>
      <c r="O253" t="s">
        <v>720</v>
      </c>
      <c r="P253" t="s">
        <v>720</v>
      </c>
      <c r="Q253">
        <v>1000</v>
      </c>
      <c r="W253">
        <v>0</v>
      </c>
      <c r="X253">
        <v>833010814</v>
      </c>
      <c r="Y253">
        <f t="shared" si="86"/>
        <v>1E-4</v>
      </c>
      <c r="AA253">
        <v>1656.48</v>
      </c>
      <c r="AB253">
        <v>0</v>
      </c>
      <c r="AC253">
        <v>0</v>
      </c>
      <c r="AD253">
        <v>0</v>
      </c>
      <c r="AE253">
        <v>226.68</v>
      </c>
      <c r="AF253">
        <v>0</v>
      </c>
      <c r="AG253">
        <v>0</v>
      </c>
      <c r="AH253">
        <v>0</v>
      </c>
      <c r="AI253">
        <v>6.76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1E-4</v>
      </c>
      <c r="AU253" t="s">
        <v>3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ROUND(Y253*Source!I169,9)</f>
        <v>0</v>
      </c>
      <c r="CY253">
        <f t="shared" si="89"/>
        <v>1656.48</v>
      </c>
      <c r="CZ253">
        <f t="shared" si="90"/>
        <v>226.68</v>
      </c>
      <c r="DA253">
        <f t="shared" si="91"/>
        <v>6.76</v>
      </c>
      <c r="DB253">
        <f t="shared" si="87"/>
        <v>0.02</v>
      </c>
      <c r="DC253">
        <f t="shared" si="88"/>
        <v>0</v>
      </c>
      <c r="DD253" t="s">
        <v>3</v>
      </c>
      <c r="DE253" t="s">
        <v>3</v>
      </c>
      <c r="DF253">
        <f t="shared" si="92"/>
        <v>0</v>
      </c>
      <c r="DG253">
        <f t="shared" si="93"/>
        <v>0</v>
      </c>
      <c r="DH253">
        <f t="shared" si="94"/>
        <v>0</v>
      </c>
      <c r="DI253">
        <f t="shared" si="68"/>
        <v>0</v>
      </c>
      <c r="DJ253">
        <f t="shared" si="95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ROW(Source!A169)</f>
        <v>169</v>
      </c>
      <c r="B254">
        <v>59521336</v>
      </c>
      <c r="C254">
        <v>59522223</v>
      </c>
      <c r="D254">
        <v>30584495</v>
      </c>
      <c r="E254">
        <v>1</v>
      </c>
      <c r="F254">
        <v>1</v>
      </c>
      <c r="G254">
        <v>30515945</v>
      </c>
      <c r="H254">
        <v>3</v>
      </c>
      <c r="I254" t="s">
        <v>754</v>
      </c>
      <c r="J254" t="s">
        <v>755</v>
      </c>
      <c r="K254" t="s">
        <v>756</v>
      </c>
      <c r="L254">
        <v>1301</v>
      </c>
      <c r="N254">
        <v>1003</v>
      </c>
      <c r="O254" t="s">
        <v>124</v>
      </c>
      <c r="P254" t="s">
        <v>124</v>
      </c>
      <c r="Q254">
        <v>1</v>
      </c>
      <c r="W254">
        <v>0</v>
      </c>
      <c r="X254">
        <v>-823101399</v>
      </c>
      <c r="Y254">
        <f t="shared" si="86"/>
        <v>2.4500000000000002</v>
      </c>
      <c r="AA254">
        <v>5.0999999999999996</v>
      </c>
      <c r="AB254">
        <v>0</v>
      </c>
      <c r="AC254">
        <v>0</v>
      </c>
      <c r="AD254">
        <v>0</v>
      </c>
      <c r="AE254">
        <v>0.7</v>
      </c>
      <c r="AF254">
        <v>0</v>
      </c>
      <c r="AG254">
        <v>0</v>
      </c>
      <c r="AH254">
        <v>0</v>
      </c>
      <c r="AI254">
        <v>6.74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2.4500000000000002</v>
      </c>
      <c r="AU254" t="s">
        <v>3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ROUND(Y254*Source!I169,9)</f>
        <v>0</v>
      </c>
      <c r="CY254">
        <f t="shared" si="89"/>
        <v>5.0999999999999996</v>
      </c>
      <c r="CZ254">
        <f t="shared" si="90"/>
        <v>0.7</v>
      </c>
      <c r="DA254">
        <f t="shared" si="91"/>
        <v>6.74</v>
      </c>
      <c r="DB254">
        <f t="shared" si="87"/>
        <v>1.72</v>
      </c>
      <c r="DC254">
        <f t="shared" si="88"/>
        <v>0</v>
      </c>
      <c r="DD254" t="s">
        <v>3</v>
      </c>
      <c r="DE254" t="s">
        <v>3</v>
      </c>
      <c r="DF254">
        <f t="shared" si="92"/>
        <v>0</v>
      </c>
      <c r="DG254">
        <f t="shared" si="93"/>
        <v>0</v>
      </c>
      <c r="DH254">
        <f t="shared" si="94"/>
        <v>0</v>
      </c>
      <c r="DI254">
        <f t="shared" si="68"/>
        <v>0</v>
      </c>
      <c r="DJ254">
        <f t="shared" si="95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ROW(Source!A169)</f>
        <v>169</v>
      </c>
      <c r="B255">
        <v>59521336</v>
      </c>
      <c r="C255">
        <v>59522223</v>
      </c>
      <c r="D255">
        <v>30584497</v>
      </c>
      <c r="E255">
        <v>1</v>
      </c>
      <c r="F255">
        <v>1</v>
      </c>
      <c r="G255">
        <v>30515945</v>
      </c>
      <c r="H255">
        <v>3</v>
      </c>
      <c r="I255" t="s">
        <v>757</v>
      </c>
      <c r="J255" t="s">
        <v>758</v>
      </c>
      <c r="K255" t="s">
        <v>759</v>
      </c>
      <c r="L255">
        <v>1356</v>
      </c>
      <c r="N255">
        <v>1010</v>
      </c>
      <c r="O255" t="s">
        <v>720</v>
      </c>
      <c r="P255" t="s">
        <v>720</v>
      </c>
      <c r="Q255">
        <v>1000</v>
      </c>
      <c r="W255">
        <v>0</v>
      </c>
      <c r="X255">
        <v>-402432771</v>
      </c>
      <c r="Y255">
        <f t="shared" si="86"/>
        <v>2.0799999999999999E-2</v>
      </c>
      <c r="AA255">
        <v>229.8</v>
      </c>
      <c r="AB255">
        <v>0</v>
      </c>
      <c r="AC255">
        <v>0</v>
      </c>
      <c r="AD255">
        <v>0</v>
      </c>
      <c r="AE255">
        <v>6.44</v>
      </c>
      <c r="AF255">
        <v>0</v>
      </c>
      <c r="AG255">
        <v>0</v>
      </c>
      <c r="AH255">
        <v>0</v>
      </c>
      <c r="AI255">
        <v>33.01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2.0799999999999999E-2</v>
      </c>
      <c r="AU255" t="s">
        <v>3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ROUND(Y255*Source!I169,9)</f>
        <v>0</v>
      </c>
      <c r="CY255">
        <f t="shared" si="89"/>
        <v>229.8</v>
      </c>
      <c r="CZ255">
        <f t="shared" si="90"/>
        <v>6.44</v>
      </c>
      <c r="DA255">
        <f t="shared" si="91"/>
        <v>33.01</v>
      </c>
      <c r="DB255">
        <f t="shared" si="87"/>
        <v>0.13</v>
      </c>
      <c r="DC255">
        <f t="shared" si="88"/>
        <v>0</v>
      </c>
      <c r="DD255" t="s">
        <v>3</v>
      </c>
      <c r="DE255" t="s">
        <v>3</v>
      </c>
      <c r="DF255">
        <f t="shared" si="92"/>
        <v>0</v>
      </c>
      <c r="DG255">
        <f t="shared" si="93"/>
        <v>0</v>
      </c>
      <c r="DH255">
        <f t="shared" si="94"/>
        <v>0</v>
      </c>
      <c r="DI255">
        <f t="shared" si="68"/>
        <v>0</v>
      </c>
      <c r="DJ255">
        <f t="shared" si="95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ROW(Source!A171)</f>
        <v>171</v>
      </c>
      <c r="B256">
        <v>59521336</v>
      </c>
      <c r="C256">
        <v>59522279</v>
      </c>
      <c r="D256">
        <v>30515951</v>
      </c>
      <c r="E256">
        <v>30515945</v>
      </c>
      <c r="F256">
        <v>1</v>
      </c>
      <c r="G256">
        <v>30515945</v>
      </c>
      <c r="H256">
        <v>1</v>
      </c>
      <c r="I256" t="s">
        <v>564</v>
      </c>
      <c r="J256" t="s">
        <v>3</v>
      </c>
      <c r="K256" t="s">
        <v>565</v>
      </c>
      <c r="L256">
        <v>1191</v>
      </c>
      <c r="N256">
        <v>1013</v>
      </c>
      <c r="O256" t="s">
        <v>566</v>
      </c>
      <c r="P256" t="s">
        <v>566</v>
      </c>
      <c r="Q256">
        <v>1</v>
      </c>
      <c r="W256">
        <v>0</v>
      </c>
      <c r="X256">
        <v>476480486</v>
      </c>
      <c r="Y256">
        <f t="shared" si="86"/>
        <v>57.8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57.8</v>
      </c>
      <c r="AU256" t="s">
        <v>3</v>
      </c>
      <c r="AV256">
        <v>1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ROUND(AT256*Source!I171*AH256*AL256,2)</f>
        <v>0</v>
      </c>
      <c r="CV256">
        <f>ROUND(Y256*Source!I171,9)</f>
        <v>0</v>
      </c>
      <c r="CW256">
        <v>0</v>
      </c>
      <c r="CX256">
        <f>ROUND(Y256*Source!I171,9)</f>
        <v>0</v>
      </c>
      <c r="CY256">
        <f>AD256</f>
        <v>0</v>
      </c>
      <c r="CZ256">
        <f>AH256</f>
        <v>0</v>
      </c>
      <c r="DA256">
        <f>AL256</f>
        <v>1</v>
      </c>
      <c r="DB256">
        <f t="shared" si="87"/>
        <v>0</v>
      </c>
      <c r="DC256">
        <f t="shared" si="88"/>
        <v>0</v>
      </c>
      <c r="DD256" t="s">
        <v>3</v>
      </c>
      <c r="DE256" t="s">
        <v>3</v>
      </c>
      <c r="DF256">
        <f>ROUND(ROUND(AE256,2)*CX256,2)</f>
        <v>0</v>
      </c>
      <c r="DG256">
        <f t="shared" si="93"/>
        <v>0</v>
      </c>
      <c r="DH256">
        <f t="shared" si="94"/>
        <v>0</v>
      </c>
      <c r="DI256">
        <f t="shared" si="68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ROW(Source!A173)</f>
        <v>173</v>
      </c>
      <c r="B257">
        <v>59521336</v>
      </c>
      <c r="C257">
        <v>59522283</v>
      </c>
      <c r="D257">
        <v>30515951</v>
      </c>
      <c r="E257">
        <v>30515945</v>
      </c>
      <c r="F257">
        <v>1</v>
      </c>
      <c r="G257">
        <v>30515945</v>
      </c>
      <c r="H257">
        <v>1</v>
      </c>
      <c r="I257" t="s">
        <v>564</v>
      </c>
      <c r="J257" t="s">
        <v>3</v>
      </c>
      <c r="K257" t="s">
        <v>565</v>
      </c>
      <c r="L257">
        <v>1191</v>
      </c>
      <c r="N257">
        <v>1013</v>
      </c>
      <c r="O257" t="s">
        <v>566</v>
      </c>
      <c r="P257" t="s">
        <v>566</v>
      </c>
      <c r="Q257">
        <v>1</v>
      </c>
      <c r="W257">
        <v>0</v>
      </c>
      <c r="X257">
        <v>476480486</v>
      </c>
      <c r="Y257">
        <f>(AT257*1.1)</f>
        <v>22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20</v>
      </c>
      <c r="AU257" t="s">
        <v>20</v>
      </c>
      <c r="AV257">
        <v>1</v>
      </c>
      <c r="AW257">
        <v>1</v>
      </c>
      <c r="AX257">
        <v>-1</v>
      </c>
      <c r="AY257">
        <v>0</v>
      </c>
      <c r="AZ257">
        <v>0</v>
      </c>
      <c r="BA257" t="s">
        <v>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ROUND(AT257*Source!I173*AH257*AL257,2)</f>
        <v>0</v>
      </c>
      <c r="CV257">
        <f>ROUND(Y257*Source!I173,9)</f>
        <v>3.7334000000000001</v>
      </c>
      <c r="CW257">
        <v>0</v>
      </c>
      <c r="CX257">
        <f>ROUND(Y257*Source!I173,9)</f>
        <v>3.7334000000000001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ROUND((ROUND(AT257*CZ257,2)*1.1),6)</f>
        <v>0</v>
      </c>
      <c r="DC257">
        <f>ROUND((ROUND(AT257*AG257,2)*1.1),6)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93"/>
        <v>0</v>
      </c>
      <c r="DH257">
        <f t="shared" si="94"/>
        <v>0</v>
      </c>
      <c r="DI257">
        <f t="shared" ref="DI257:DI299" si="96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ROW(Source!A173)</f>
        <v>173</v>
      </c>
      <c r="B258">
        <v>59521336</v>
      </c>
      <c r="C258">
        <v>59522283</v>
      </c>
      <c r="D258">
        <v>30596074</v>
      </c>
      <c r="E258">
        <v>1</v>
      </c>
      <c r="F258">
        <v>1</v>
      </c>
      <c r="G258">
        <v>30515945</v>
      </c>
      <c r="H258">
        <v>2</v>
      </c>
      <c r="I258" t="s">
        <v>588</v>
      </c>
      <c r="J258" t="s">
        <v>589</v>
      </c>
      <c r="K258" t="s">
        <v>590</v>
      </c>
      <c r="L258">
        <v>1368</v>
      </c>
      <c r="N258">
        <v>1011</v>
      </c>
      <c r="O258" t="s">
        <v>401</v>
      </c>
      <c r="P258" t="s">
        <v>401</v>
      </c>
      <c r="Q258">
        <v>1</v>
      </c>
      <c r="W258">
        <v>0</v>
      </c>
      <c r="X258">
        <v>-1440889904</v>
      </c>
      <c r="Y258">
        <f>(AT258*1.1)</f>
        <v>1.1660000000000001</v>
      </c>
      <c r="AA258">
        <v>0</v>
      </c>
      <c r="AB258">
        <v>1333.56</v>
      </c>
      <c r="AC258">
        <v>628.44000000000005</v>
      </c>
      <c r="AD258">
        <v>0</v>
      </c>
      <c r="AE258">
        <v>0</v>
      </c>
      <c r="AF258">
        <v>83.1</v>
      </c>
      <c r="AG258">
        <v>12.62</v>
      </c>
      <c r="AH258">
        <v>0</v>
      </c>
      <c r="AI258">
        <v>1</v>
      </c>
      <c r="AJ258">
        <v>15.04</v>
      </c>
      <c r="AK258">
        <v>46.67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1.06</v>
      </c>
      <c r="AU258" t="s">
        <v>20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ROUND(Y258*Source!I173*DO258,9)</f>
        <v>0</v>
      </c>
      <c r="CX258">
        <f>ROUND(Y258*Source!I173,9)</f>
        <v>0.1978702</v>
      </c>
      <c r="CY258">
        <f>AB258</f>
        <v>1333.56</v>
      </c>
      <c r="CZ258">
        <f>AF258</f>
        <v>83.1</v>
      </c>
      <c r="DA258">
        <f>AJ258</f>
        <v>15.04</v>
      </c>
      <c r="DB258">
        <f>ROUND((ROUND(AT258*CZ258,2)*1.1),6)</f>
        <v>96.899000000000001</v>
      </c>
      <c r="DC258">
        <f>ROUND((ROUND(AT258*AG258,2)*1.1),6)</f>
        <v>14.718</v>
      </c>
      <c r="DD258" t="s">
        <v>3</v>
      </c>
      <c r="DE258" t="s">
        <v>3</v>
      </c>
      <c r="DF258">
        <f>ROUND(ROUND(AE258,2)*CX258,2)</f>
        <v>0</v>
      </c>
      <c r="DG258">
        <f>ROUND(ROUND(AF258*AJ258,2)*CX258,2)</f>
        <v>247.3</v>
      </c>
      <c r="DH258">
        <f>ROUND(ROUND(AG258*AK258,2)*CX258,2)</f>
        <v>116.54</v>
      </c>
      <c r="DI258">
        <f t="shared" si="96"/>
        <v>0</v>
      </c>
      <c r="DJ258">
        <f>DG258</f>
        <v>247.3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ROW(Source!A173)</f>
        <v>173</v>
      </c>
      <c r="B259">
        <v>59521336</v>
      </c>
      <c r="C259">
        <v>59522283</v>
      </c>
      <c r="D259">
        <v>30595429</v>
      </c>
      <c r="E259">
        <v>1</v>
      </c>
      <c r="F259">
        <v>1</v>
      </c>
      <c r="G259">
        <v>30515945</v>
      </c>
      <c r="H259">
        <v>2</v>
      </c>
      <c r="I259" t="s">
        <v>617</v>
      </c>
      <c r="J259" t="s">
        <v>618</v>
      </c>
      <c r="K259" t="s">
        <v>619</v>
      </c>
      <c r="L259">
        <v>1368</v>
      </c>
      <c r="N259">
        <v>1011</v>
      </c>
      <c r="O259" t="s">
        <v>401</v>
      </c>
      <c r="P259" t="s">
        <v>401</v>
      </c>
      <c r="Q259">
        <v>1</v>
      </c>
      <c r="W259">
        <v>0</v>
      </c>
      <c r="X259">
        <v>-121017968</v>
      </c>
      <c r="Y259">
        <f>(AT259*1.1)</f>
        <v>4.6970000000000001</v>
      </c>
      <c r="AA259">
        <v>0</v>
      </c>
      <c r="AB259">
        <v>22.69</v>
      </c>
      <c r="AC259">
        <v>0</v>
      </c>
      <c r="AD259">
        <v>0</v>
      </c>
      <c r="AE259">
        <v>0</v>
      </c>
      <c r="AF259">
        <v>2.27</v>
      </c>
      <c r="AG259">
        <v>0</v>
      </c>
      <c r="AH259">
        <v>0</v>
      </c>
      <c r="AI259">
        <v>1</v>
      </c>
      <c r="AJ259">
        <v>9.3699999999999992</v>
      </c>
      <c r="AK259">
        <v>46.67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4.2699999999999996</v>
      </c>
      <c r="AU259" t="s">
        <v>20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ROUND(Y259*Source!I173*DO259,9)</f>
        <v>0</v>
      </c>
      <c r="CX259">
        <f>ROUND(Y259*Source!I173,9)</f>
        <v>0.79708089999999998</v>
      </c>
      <c r="CY259">
        <f>AB259</f>
        <v>22.69</v>
      </c>
      <c r="CZ259">
        <f>AF259</f>
        <v>2.27</v>
      </c>
      <c r="DA259">
        <f>AJ259</f>
        <v>9.3699999999999992</v>
      </c>
      <c r="DB259">
        <f>ROUND((ROUND(AT259*CZ259,2)*1.1),6)</f>
        <v>10.659000000000001</v>
      </c>
      <c r="DC259">
        <f>ROUND((ROUND(AT259*AG259,2)*1.1),6)</f>
        <v>0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16.95</v>
      </c>
      <c r="DH259">
        <f>ROUND(ROUND(AG259*AK259,2)*CX259,2)</f>
        <v>0</v>
      </c>
      <c r="DI259">
        <f t="shared" si="96"/>
        <v>0</v>
      </c>
      <c r="DJ259">
        <f>DG259</f>
        <v>16.95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ROW(Source!A173)</f>
        <v>173</v>
      </c>
      <c r="B260">
        <v>59521336</v>
      </c>
      <c r="C260">
        <v>59522283</v>
      </c>
      <c r="D260">
        <v>30595440</v>
      </c>
      <c r="E260">
        <v>1</v>
      </c>
      <c r="F260">
        <v>1</v>
      </c>
      <c r="G260">
        <v>30515945</v>
      </c>
      <c r="H260">
        <v>2</v>
      </c>
      <c r="I260" t="s">
        <v>739</v>
      </c>
      <c r="J260" t="s">
        <v>740</v>
      </c>
      <c r="K260" t="s">
        <v>741</v>
      </c>
      <c r="L260">
        <v>1368</v>
      </c>
      <c r="N260">
        <v>1011</v>
      </c>
      <c r="O260" t="s">
        <v>401</v>
      </c>
      <c r="P260" t="s">
        <v>401</v>
      </c>
      <c r="Q260">
        <v>1</v>
      </c>
      <c r="W260">
        <v>0</v>
      </c>
      <c r="X260">
        <v>-119259197</v>
      </c>
      <c r="Y260">
        <f>(AT260*1.1)</f>
        <v>5.0599999999999996</v>
      </c>
      <c r="AA260">
        <v>0</v>
      </c>
      <c r="AB260">
        <v>6.82</v>
      </c>
      <c r="AC260">
        <v>0</v>
      </c>
      <c r="AD260">
        <v>0</v>
      </c>
      <c r="AE260">
        <v>0</v>
      </c>
      <c r="AF260">
        <v>0.73</v>
      </c>
      <c r="AG260">
        <v>0</v>
      </c>
      <c r="AH260">
        <v>0</v>
      </c>
      <c r="AI260">
        <v>1</v>
      </c>
      <c r="AJ260">
        <v>8.75</v>
      </c>
      <c r="AK260">
        <v>46.67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4.5999999999999996</v>
      </c>
      <c r="AU260" t="s">
        <v>20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ROUND(Y260*Source!I173*DO260,9)</f>
        <v>0</v>
      </c>
      <c r="CX260">
        <f>ROUND(Y260*Source!I173,9)</f>
        <v>0.85868199999999995</v>
      </c>
      <c r="CY260">
        <f>AB260</f>
        <v>6.82</v>
      </c>
      <c r="CZ260">
        <f>AF260</f>
        <v>0.73</v>
      </c>
      <c r="DA260">
        <f>AJ260</f>
        <v>8.75</v>
      </c>
      <c r="DB260">
        <f>ROUND((ROUND(AT260*CZ260,2)*1.1),6)</f>
        <v>3.6960000000000002</v>
      </c>
      <c r="DC260">
        <f>ROUND((ROUND(AT260*AG260,2)*1.1),6)</f>
        <v>0</v>
      </c>
      <c r="DD260" t="s">
        <v>3</v>
      </c>
      <c r="DE260" t="s">
        <v>3</v>
      </c>
      <c r="DF260">
        <f>ROUND(ROUND(AE260,2)*CX260,2)</f>
        <v>0</v>
      </c>
      <c r="DG260">
        <f>ROUND(ROUND(AF260*AJ260,2)*CX260,2)</f>
        <v>5.49</v>
      </c>
      <c r="DH260">
        <f>ROUND(ROUND(AG260*AK260,2)*CX260,2)</f>
        <v>0</v>
      </c>
      <c r="DI260">
        <f t="shared" si="96"/>
        <v>0</v>
      </c>
      <c r="DJ260">
        <f>DG260</f>
        <v>5.49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ROW(Source!A173)</f>
        <v>173</v>
      </c>
      <c r="B261">
        <v>59521336</v>
      </c>
      <c r="C261">
        <v>59522283</v>
      </c>
      <c r="D261">
        <v>30571525</v>
      </c>
      <c r="E261">
        <v>1</v>
      </c>
      <c r="F261">
        <v>1</v>
      </c>
      <c r="G261">
        <v>30515945</v>
      </c>
      <c r="H261">
        <v>3</v>
      </c>
      <c r="I261" t="s">
        <v>742</v>
      </c>
      <c r="J261" t="s">
        <v>743</v>
      </c>
      <c r="K261" t="s">
        <v>744</v>
      </c>
      <c r="L261">
        <v>1348</v>
      </c>
      <c r="N261">
        <v>1009</v>
      </c>
      <c r="O261" t="s">
        <v>169</v>
      </c>
      <c r="P261" t="s">
        <v>169</v>
      </c>
      <c r="Q261">
        <v>1000</v>
      </c>
      <c r="W261">
        <v>0</v>
      </c>
      <c r="X261">
        <v>852257746</v>
      </c>
      <c r="Y261">
        <f t="shared" ref="Y261:Y282" si="97">AT261</f>
        <v>6.0000000000000002E-5</v>
      </c>
      <c r="AA261">
        <v>84099.15</v>
      </c>
      <c r="AB261">
        <v>0</v>
      </c>
      <c r="AC261">
        <v>0</v>
      </c>
      <c r="AD261">
        <v>0</v>
      </c>
      <c r="AE261">
        <v>11242.42</v>
      </c>
      <c r="AF261">
        <v>0</v>
      </c>
      <c r="AG261">
        <v>0</v>
      </c>
      <c r="AH261">
        <v>0</v>
      </c>
      <c r="AI261">
        <v>6.92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6.0000000000000002E-5</v>
      </c>
      <c r="AU261" t="s">
        <v>3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ROUND(Y261*Source!I173,9)</f>
        <v>1.0182E-5</v>
      </c>
      <c r="CY261">
        <f t="shared" ref="CY261:CY267" si="98">AA261</f>
        <v>84099.15</v>
      </c>
      <c r="CZ261">
        <f t="shared" ref="CZ261:CZ267" si="99">AE261</f>
        <v>11242.42</v>
      </c>
      <c r="DA261">
        <f t="shared" ref="DA261:DA267" si="100">AI261</f>
        <v>6.92</v>
      </c>
      <c r="DB261">
        <f t="shared" ref="DB261:DB282" si="101">ROUND(ROUND(AT261*CZ261,2),6)</f>
        <v>0.67</v>
      </c>
      <c r="DC261">
        <f t="shared" ref="DC261:DC282" si="102">ROUND(ROUND(AT261*AG261,2),6)</f>
        <v>0</v>
      </c>
      <c r="DD261" t="s">
        <v>3</v>
      </c>
      <c r="DE261" t="s">
        <v>3</v>
      </c>
      <c r="DF261">
        <f t="shared" ref="DF261:DF267" si="103">ROUND(ROUND(AE261*AI261,2)*CX261,2)</f>
        <v>0.79</v>
      </c>
      <c r="DG261">
        <f t="shared" ref="DG261:DG268" si="104">ROUND(ROUND(AF261,2)*CX261,2)</f>
        <v>0</v>
      </c>
      <c r="DH261">
        <f t="shared" ref="DH261:DH268" si="105">ROUND(ROUND(AG261,2)*CX261,2)</f>
        <v>0</v>
      </c>
      <c r="DI261">
        <f t="shared" si="96"/>
        <v>0</v>
      </c>
      <c r="DJ261">
        <f t="shared" ref="DJ261:DJ267" si="106">DF261</f>
        <v>0.79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ROW(Source!A173)</f>
        <v>173</v>
      </c>
      <c r="B262">
        <v>59521336</v>
      </c>
      <c r="C262">
        <v>59522283</v>
      </c>
      <c r="D262">
        <v>53615473</v>
      </c>
      <c r="E262">
        <v>1</v>
      </c>
      <c r="F262">
        <v>1</v>
      </c>
      <c r="G262">
        <v>30515945</v>
      </c>
      <c r="H262">
        <v>3</v>
      </c>
      <c r="I262" t="s">
        <v>745</v>
      </c>
      <c r="J262" t="s">
        <v>746</v>
      </c>
      <c r="K262" t="s">
        <v>747</v>
      </c>
      <c r="L262">
        <v>1346</v>
      </c>
      <c r="N262">
        <v>1009</v>
      </c>
      <c r="O262" t="s">
        <v>250</v>
      </c>
      <c r="P262" t="s">
        <v>250</v>
      </c>
      <c r="Q262">
        <v>1</v>
      </c>
      <c r="W262">
        <v>0</v>
      </c>
      <c r="X262">
        <v>-1425618595</v>
      </c>
      <c r="Y262">
        <f t="shared" si="97"/>
        <v>0.8</v>
      </c>
      <c r="AA262">
        <v>212.24</v>
      </c>
      <c r="AB262">
        <v>0</v>
      </c>
      <c r="AC262">
        <v>0</v>
      </c>
      <c r="AD262">
        <v>0</v>
      </c>
      <c r="AE262">
        <v>25.8</v>
      </c>
      <c r="AF262">
        <v>0</v>
      </c>
      <c r="AG262">
        <v>0</v>
      </c>
      <c r="AH262">
        <v>0</v>
      </c>
      <c r="AI262">
        <v>7.61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0.8</v>
      </c>
      <c r="AU262" t="s">
        <v>3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ROUND(Y262*Source!I173,9)</f>
        <v>0.13575999999999999</v>
      </c>
      <c r="CY262">
        <f t="shared" si="98"/>
        <v>212.24</v>
      </c>
      <c r="CZ262">
        <f t="shared" si="99"/>
        <v>25.8</v>
      </c>
      <c r="DA262">
        <f t="shared" si="100"/>
        <v>7.61</v>
      </c>
      <c r="DB262">
        <f t="shared" si="101"/>
        <v>20.64</v>
      </c>
      <c r="DC262">
        <f t="shared" si="102"/>
        <v>0</v>
      </c>
      <c r="DD262" t="s">
        <v>3</v>
      </c>
      <c r="DE262" t="s">
        <v>3</v>
      </c>
      <c r="DF262">
        <f t="shared" si="103"/>
        <v>26.66</v>
      </c>
      <c r="DG262">
        <f t="shared" si="104"/>
        <v>0</v>
      </c>
      <c r="DH262">
        <f t="shared" si="105"/>
        <v>0</v>
      </c>
      <c r="DI262">
        <f t="shared" si="96"/>
        <v>0</v>
      </c>
      <c r="DJ262">
        <f t="shared" si="106"/>
        <v>26.66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ROW(Source!A173)</f>
        <v>173</v>
      </c>
      <c r="B263">
        <v>59521336</v>
      </c>
      <c r="C263">
        <v>59522283</v>
      </c>
      <c r="D263">
        <v>30571897</v>
      </c>
      <c r="E263">
        <v>1</v>
      </c>
      <c r="F263">
        <v>1</v>
      </c>
      <c r="G263">
        <v>30515945</v>
      </c>
      <c r="H263">
        <v>3</v>
      </c>
      <c r="I263" t="s">
        <v>748</v>
      </c>
      <c r="J263" t="s">
        <v>749</v>
      </c>
      <c r="K263" t="s">
        <v>750</v>
      </c>
      <c r="L263">
        <v>1348</v>
      </c>
      <c r="N263">
        <v>1009</v>
      </c>
      <c r="O263" t="s">
        <v>169</v>
      </c>
      <c r="P263" t="s">
        <v>169</v>
      </c>
      <c r="Q263">
        <v>1000</v>
      </c>
      <c r="W263">
        <v>0</v>
      </c>
      <c r="X263">
        <v>1488995423</v>
      </c>
      <c r="Y263">
        <f t="shared" si="97"/>
        <v>5.0000000000000001E-4</v>
      </c>
      <c r="AA263">
        <v>1617949.24</v>
      </c>
      <c r="AB263">
        <v>0</v>
      </c>
      <c r="AC263">
        <v>0</v>
      </c>
      <c r="AD263">
        <v>0</v>
      </c>
      <c r="AE263">
        <v>60966</v>
      </c>
      <c r="AF263">
        <v>0</v>
      </c>
      <c r="AG263">
        <v>0</v>
      </c>
      <c r="AH263">
        <v>0</v>
      </c>
      <c r="AI263">
        <v>24.55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5.0000000000000001E-4</v>
      </c>
      <c r="AU263" t="s">
        <v>3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ROUND(Y263*Source!I173,9)</f>
        <v>8.4850000000000002E-5</v>
      </c>
      <c r="CY263">
        <f t="shared" si="98"/>
        <v>1617949.24</v>
      </c>
      <c r="CZ263">
        <f t="shared" si="99"/>
        <v>60966</v>
      </c>
      <c r="DA263">
        <f t="shared" si="100"/>
        <v>24.55</v>
      </c>
      <c r="DB263">
        <f t="shared" si="101"/>
        <v>30.48</v>
      </c>
      <c r="DC263">
        <f t="shared" si="102"/>
        <v>0</v>
      </c>
      <c r="DD263" t="s">
        <v>3</v>
      </c>
      <c r="DE263" t="s">
        <v>3</v>
      </c>
      <c r="DF263">
        <f t="shared" si="103"/>
        <v>127</v>
      </c>
      <c r="DG263">
        <f t="shared" si="104"/>
        <v>0</v>
      </c>
      <c r="DH263">
        <f t="shared" si="105"/>
        <v>0</v>
      </c>
      <c r="DI263">
        <f t="shared" si="96"/>
        <v>0</v>
      </c>
      <c r="DJ263">
        <f t="shared" si="106"/>
        <v>127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ROW(Source!A173)</f>
        <v>173</v>
      </c>
      <c r="B264">
        <v>59521336</v>
      </c>
      <c r="C264">
        <v>59522283</v>
      </c>
      <c r="D264">
        <v>30571920</v>
      </c>
      <c r="E264">
        <v>1</v>
      </c>
      <c r="F264">
        <v>1</v>
      </c>
      <c r="G264">
        <v>30515945</v>
      </c>
      <c r="H264">
        <v>3</v>
      </c>
      <c r="I264" t="s">
        <v>751</v>
      </c>
      <c r="J264" t="s">
        <v>752</v>
      </c>
      <c r="K264" t="s">
        <v>753</v>
      </c>
      <c r="L264">
        <v>1348</v>
      </c>
      <c r="N264">
        <v>1009</v>
      </c>
      <c r="O264" t="s">
        <v>169</v>
      </c>
      <c r="P264" t="s">
        <v>169</v>
      </c>
      <c r="Q264">
        <v>1000</v>
      </c>
      <c r="W264">
        <v>0</v>
      </c>
      <c r="X264">
        <v>-391005678</v>
      </c>
      <c r="Y264">
        <f t="shared" si="97"/>
        <v>4.0000000000000003E-5</v>
      </c>
      <c r="AA264">
        <v>87844.06</v>
      </c>
      <c r="AB264">
        <v>0</v>
      </c>
      <c r="AC264">
        <v>0</v>
      </c>
      <c r="AD264">
        <v>0</v>
      </c>
      <c r="AE264">
        <v>7982.5</v>
      </c>
      <c r="AF264">
        <v>0</v>
      </c>
      <c r="AG264">
        <v>0</v>
      </c>
      <c r="AH264">
        <v>0</v>
      </c>
      <c r="AI264">
        <v>10.18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4.0000000000000003E-5</v>
      </c>
      <c r="AU264" t="s">
        <v>3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ROUND(Y264*Source!I173,9)</f>
        <v>6.7880000000000001E-6</v>
      </c>
      <c r="CY264">
        <f t="shared" si="98"/>
        <v>87844.06</v>
      </c>
      <c r="CZ264">
        <f t="shared" si="99"/>
        <v>7982.5</v>
      </c>
      <c r="DA264">
        <f t="shared" si="100"/>
        <v>10.18</v>
      </c>
      <c r="DB264">
        <f t="shared" si="101"/>
        <v>0.32</v>
      </c>
      <c r="DC264">
        <f t="shared" si="102"/>
        <v>0</v>
      </c>
      <c r="DD264" t="s">
        <v>3</v>
      </c>
      <c r="DE264" t="s">
        <v>3</v>
      </c>
      <c r="DF264">
        <f t="shared" si="103"/>
        <v>0.55000000000000004</v>
      </c>
      <c r="DG264">
        <f t="shared" si="104"/>
        <v>0</v>
      </c>
      <c r="DH264">
        <f t="shared" si="105"/>
        <v>0</v>
      </c>
      <c r="DI264">
        <f t="shared" si="96"/>
        <v>0</v>
      </c>
      <c r="DJ264">
        <f t="shared" si="106"/>
        <v>0.55000000000000004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ROW(Source!A173)</f>
        <v>173</v>
      </c>
      <c r="B265">
        <v>59521336</v>
      </c>
      <c r="C265">
        <v>59522283</v>
      </c>
      <c r="D265">
        <v>30584876</v>
      </c>
      <c r="E265">
        <v>1</v>
      </c>
      <c r="F265">
        <v>1</v>
      </c>
      <c r="G265">
        <v>30515945</v>
      </c>
      <c r="H265">
        <v>3</v>
      </c>
      <c r="I265" t="s">
        <v>717</v>
      </c>
      <c r="J265" t="s">
        <v>718</v>
      </c>
      <c r="K265" t="s">
        <v>719</v>
      </c>
      <c r="L265">
        <v>1356</v>
      </c>
      <c r="N265">
        <v>1010</v>
      </c>
      <c r="O265" t="s">
        <v>720</v>
      </c>
      <c r="P265" t="s">
        <v>720</v>
      </c>
      <c r="Q265">
        <v>1000</v>
      </c>
      <c r="W265">
        <v>0</v>
      </c>
      <c r="X265">
        <v>833010814</v>
      </c>
      <c r="Y265">
        <f t="shared" si="97"/>
        <v>4.0999999999999999E-4</v>
      </c>
      <c r="AA265">
        <v>1656.48</v>
      </c>
      <c r="AB265">
        <v>0</v>
      </c>
      <c r="AC265">
        <v>0</v>
      </c>
      <c r="AD265">
        <v>0</v>
      </c>
      <c r="AE265">
        <v>226.68</v>
      </c>
      <c r="AF265">
        <v>0</v>
      </c>
      <c r="AG265">
        <v>0</v>
      </c>
      <c r="AH265">
        <v>0</v>
      </c>
      <c r="AI265">
        <v>6.76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4.0999999999999999E-4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ROUND(Y265*Source!I173,9)</f>
        <v>6.9577000000000001E-5</v>
      </c>
      <c r="CY265">
        <f t="shared" si="98"/>
        <v>1656.48</v>
      </c>
      <c r="CZ265">
        <f t="shared" si="99"/>
        <v>226.68</v>
      </c>
      <c r="DA265">
        <f t="shared" si="100"/>
        <v>6.76</v>
      </c>
      <c r="DB265">
        <f t="shared" si="101"/>
        <v>0.09</v>
      </c>
      <c r="DC265">
        <f t="shared" si="102"/>
        <v>0</v>
      </c>
      <c r="DD265" t="s">
        <v>3</v>
      </c>
      <c r="DE265" t="s">
        <v>3</v>
      </c>
      <c r="DF265">
        <f t="shared" si="103"/>
        <v>0.11</v>
      </c>
      <c r="DG265">
        <f t="shared" si="104"/>
        <v>0</v>
      </c>
      <c r="DH265">
        <f t="shared" si="105"/>
        <v>0</v>
      </c>
      <c r="DI265">
        <f t="shared" si="96"/>
        <v>0</v>
      </c>
      <c r="DJ265">
        <f t="shared" si="106"/>
        <v>0.11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ROW(Source!A173)</f>
        <v>173</v>
      </c>
      <c r="B266">
        <v>59521336</v>
      </c>
      <c r="C266">
        <v>59522283</v>
      </c>
      <c r="D266">
        <v>30584495</v>
      </c>
      <c r="E266">
        <v>1</v>
      </c>
      <c r="F266">
        <v>1</v>
      </c>
      <c r="G266">
        <v>30515945</v>
      </c>
      <c r="H266">
        <v>3</v>
      </c>
      <c r="I266" t="s">
        <v>754</v>
      </c>
      <c r="J266" t="s">
        <v>755</v>
      </c>
      <c r="K266" t="s">
        <v>756</v>
      </c>
      <c r="L266">
        <v>1301</v>
      </c>
      <c r="N266">
        <v>1003</v>
      </c>
      <c r="O266" t="s">
        <v>124</v>
      </c>
      <c r="P266" t="s">
        <v>124</v>
      </c>
      <c r="Q266">
        <v>1</v>
      </c>
      <c r="W266">
        <v>0</v>
      </c>
      <c r="X266">
        <v>-823101399</v>
      </c>
      <c r="Y266">
        <f t="shared" si="97"/>
        <v>0.96</v>
      </c>
      <c r="AA266">
        <v>5.0999999999999996</v>
      </c>
      <c r="AB266">
        <v>0</v>
      </c>
      <c r="AC266">
        <v>0</v>
      </c>
      <c r="AD266">
        <v>0</v>
      </c>
      <c r="AE266">
        <v>0.7</v>
      </c>
      <c r="AF266">
        <v>0</v>
      </c>
      <c r="AG266">
        <v>0</v>
      </c>
      <c r="AH266">
        <v>0</v>
      </c>
      <c r="AI266">
        <v>6.74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0.96</v>
      </c>
      <c r="AU266" t="s">
        <v>3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ROUND(Y266*Source!I173,9)</f>
        <v>0.162912</v>
      </c>
      <c r="CY266">
        <f t="shared" si="98"/>
        <v>5.0999999999999996</v>
      </c>
      <c r="CZ266">
        <f t="shared" si="99"/>
        <v>0.7</v>
      </c>
      <c r="DA266">
        <f t="shared" si="100"/>
        <v>6.74</v>
      </c>
      <c r="DB266">
        <f t="shared" si="101"/>
        <v>0.67</v>
      </c>
      <c r="DC266">
        <f t="shared" si="102"/>
        <v>0</v>
      </c>
      <c r="DD266" t="s">
        <v>3</v>
      </c>
      <c r="DE266" t="s">
        <v>3</v>
      </c>
      <c r="DF266">
        <f t="shared" si="103"/>
        <v>0.77</v>
      </c>
      <c r="DG266">
        <f t="shared" si="104"/>
        <v>0</v>
      </c>
      <c r="DH266">
        <f t="shared" si="105"/>
        <v>0</v>
      </c>
      <c r="DI266">
        <f t="shared" si="96"/>
        <v>0</v>
      </c>
      <c r="DJ266">
        <f t="shared" si="106"/>
        <v>0.77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ROW(Source!A173)</f>
        <v>173</v>
      </c>
      <c r="B267">
        <v>59521336</v>
      </c>
      <c r="C267">
        <v>59522283</v>
      </c>
      <c r="D267">
        <v>30584497</v>
      </c>
      <c r="E267">
        <v>1</v>
      </c>
      <c r="F267">
        <v>1</v>
      </c>
      <c r="G267">
        <v>30515945</v>
      </c>
      <c r="H267">
        <v>3</v>
      </c>
      <c r="I267" t="s">
        <v>757</v>
      </c>
      <c r="J267" t="s">
        <v>758</v>
      </c>
      <c r="K267" t="s">
        <v>759</v>
      </c>
      <c r="L267">
        <v>1356</v>
      </c>
      <c r="N267">
        <v>1010</v>
      </c>
      <c r="O267" t="s">
        <v>720</v>
      </c>
      <c r="P267" t="s">
        <v>720</v>
      </c>
      <c r="Q267">
        <v>1000</v>
      </c>
      <c r="W267">
        <v>0</v>
      </c>
      <c r="X267">
        <v>-402432771</v>
      </c>
      <c r="Y267">
        <f t="shared" si="97"/>
        <v>8.3199999999999993E-3</v>
      </c>
      <c r="AA267">
        <v>229.8</v>
      </c>
      <c r="AB267">
        <v>0</v>
      </c>
      <c r="AC267">
        <v>0</v>
      </c>
      <c r="AD267">
        <v>0</v>
      </c>
      <c r="AE267">
        <v>6.44</v>
      </c>
      <c r="AF267">
        <v>0</v>
      </c>
      <c r="AG267">
        <v>0</v>
      </c>
      <c r="AH267">
        <v>0</v>
      </c>
      <c r="AI267">
        <v>33.01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8.3199999999999993E-3</v>
      </c>
      <c r="AU267" t="s">
        <v>3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ROUND(Y267*Source!I173,9)</f>
        <v>1.4119040000000001E-3</v>
      </c>
      <c r="CY267">
        <f t="shared" si="98"/>
        <v>229.8</v>
      </c>
      <c r="CZ267">
        <f t="shared" si="99"/>
        <v>6.44</v>
      </c>
      <c r="DA267">
        <f t="shared" si="100"/>
        <v>33.01</v>
      </c>
      <c r="DB267">
        <f t="shared" si="101"/>
        <v>0.05</v>
      </c>
      <c r="DC267">
        <f t="shared" si="102"/>
        <v>0</v>
      </c>
      <c r="DD267" t="s">
        <v>3</v>
      </c>
      <c r="DE267" t="s">
        <v>3</v>
      </c>
      <c r="DF267">
        <f t="shared" si="103"/>
        <v>0.3</v>
      </c>
      <c r="DG267">
        <f t="shared" si="104"/>
        <v>0</v>
      </c>
      <c r="DH267">
        <f t="shared" si="105"/>
        <v>0</v>
      </c>
      <c r="DI267">
        <f t="shared" si="96"/>
        <v>0</v>
      </c>
      <c r="DJ267">
        <f t="shared" si="106"/>
        <v>0.3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ROW(Source!A174)</f>
        <v>174</v>
      </c>
      <c r="B268">
        <v>59521336</v>
      </c>
      <c r="C268">
        <v>59522314</v>
      </c>
      <c r="D268">
        <v>30515951</v>
      </c>
      <c r="E268">
        <v>30515945</v>
      </c>
      <c r="F268">
        <v>1</v>
      </c>
      <c r="G268">
        <v>30515945</v>
      </c>
      <c r="H268">
        <v>1</v>
      </c>
      <c r="I268" t="s">
        <v>564</v>
      </c>
      <c r="J268" t="s">
        <v>3</v>
      </c>
      <c r="K268" t="s">
        <v>565</v>
      </c>
      <c r="L268">
        <v>1191</v>
      </c>
      <c r="N268">
        <v>1013</v>
      </c>
      <c r="O268" t="s">
        <v>566</v>
      </c>
      <c r="P268" t="s">
        <v>566</v>
      </c>
      <c r="Q268">
        <v>1</v>
      </c>
      <c r="W268">
        <v>0</v>
      </c>
      <c r="X268">
        <v>476480486</v>
      </c>
      <c r="Y268">
        <f t="shared" si="97"/>
        <v>20.100000000000001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20.100000000000001</v>
      </c>
      <c r="AU268" t="s">
        <v>3</v>
      </c>
      <c r="AV268">
        <v>1</v>
      </c>
      <c r="AW268">
        <v>1</v>
      </c>
      <c r="AX268">
        <v>-1</v>
      </c>
      <c r="AY268">
        <v>0</v>
      </c>
      <c r="AZ268">
        <v>0</v>
      </c>
      <c r="BA268" t="s">
        <v>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ROUND(AT268*Source!I174*AH268*AL268,2)</f>
        <v>0</v>
      </c>
      <c r="CV268">
        <f>ROUND(Y268*Source!I174,9)</f>
        <v>14.07</v>
      </c>
      <c r="CW268">
        <v>0</v>
      </c>
      <c r="CX268">
        <f>ROUND(Y268*Source!I174,9)</f>
        <v>14.07</v>
      </c>
      <c r="CY268">
        <f>AD268</f>
        <v>0</v>
      </c>
      <c r="CZ268">
        <f>AH268</f>
        <v>0</v>
      </c>
      <c r="DA268">
        <f>AL268</f>
        <v>1</v>
      </c>
      <c r="DB268">
        <f t="shared" si="101"/>
        <v>0</v>
      </c>
      <c r="DC268">
        <f t="shared" si="102"/>
        <v>0</v>
      </c>
      <c r="DD268" t="s">
        <v>3</v>
      </c>
      <c r="DE268" t="s">
        <v>3</v>
      </c>
      <c r="DF268">
        <f>ROUND(ROUND(AE268,2)*CX268,2)</f>
        <v>0</v>
      </c>
      <c r="DG268">
        <f t="shared" si="104"/>
        <v>0</v>
      </c>
      <c r="DH268">
        <f t="shared" si="105"/>
        <v>0</v>
      </c>
      <c r="DI268">
        <f t="shared" si="96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ROW(Source!A174)</f>
        <v>174</v>
      </c>
      <c r="B269">
        <v>59521336</v>
      </c>
      <c r="C269">
        <v>59522314</v>
      </c>
      <c r="D269">
        <v>30596074</v>
      </c>
      <c r="E269">
        <v>1</v>
      </c>
      <c r="F269">
        <v>1</v>
      </c>
      <c r="G269">
        <v>30515945</v>
      </c>
      <c r="H269">
        <v>2</v>
      </c>
      <c r="I269" t="s">
        <v>588</v>
      </c>
      <c r="J269" t="s">
        <v>589</v>
      </c>
      <c r="K269" t="s">
        <v>590</v>
      </c>
      <c r="L269">
        <v>1368</v>
      </c>
      <c r="N269">
        <v>1011</v>
      </c>
      <c r="O269" t="s">
        <v>401</v>
      </c>
      <c r="P269" t="s">
        <v>401</v>
      </c>
      <c r="Q269">
        <v>1</v>
      </c>
      <c r="W269">
        <v>0</v>
      </c>
      <c r="X269">
        <v>-1440889904</v>
      </c>
      <c r="Y269">
        <f t="shared" si="97"/>
        <v>1.0900000000000001</v>
      </c>
      <c r="AA269">
        <v>0</v>
      </c>
      <c r="AB269">
        <v>1333.56</v>
      </c>
      <c r="AC269">
        <v>628.44000000000005</v>
      </c>
      <c r="AD269">
        <v>0</v>
      </c>
      <c r="AE269">
        <v>0</v>
      </c>
      <c r="AF269">
        <v>83.1</v>
      </c>
      <c r="AG269">
        <v>12.62</v>
      </c>
      <c r="AH269">
        <v>0</v>
      </c>
      <c r="AI269">
        <v>1</v>
      </c>
      <c r="AJ269">
        <v>15.04</v>
      </c>
      <c r="AK269">
        <v>46.67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1.0900000000000001</v>
      </c>
      <c r="AU269" t="s">
        <v>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ROUND(Y269*Source!I174*DO269,9)</f>
        <v>0</v>
      </c>
      <c r="CX269">
        <f>ROUND(Y269*Source!I174,9)</f>
        <v>0.76300000000000001</v>
      </c>
      <c r="CY269">
        <f>AB269</f>
        <v>1333.56</v>
      </c>
      <c r="CZ269">
        <f>AF269</f>
        <v>83.1</v>
      </c>
      <c r="DA269">
        <f>AJ269</f>
        <v>15.04</v>
      </c>
      <c r="DB269">
        <f t="shared" si="101"/>
        <v>90.58</v>
      </c>
      <c r="DC269">
        <f t="shared" si="102"/>
        <v>13.76</v>
      </c>
      <c r="DD269" t="s">
        <v>3</v>
      </c>
      <c r="DE269" t="s">
        <v>3</v>
      </c>
      <c r="DF269">
        <f>ROUND(ROUND(AE269,2)*CX269,2)</f>
        <v>0</v>
      </c>
      <c r="DG269">
        <f>ROUND(ROUND(AF269*AJ269,2)*CX269,2)</f>
        <v>953.61</v>
      </c>
      <c r="DH269">
        <f>ROUND(ROUND(AG269*AK269,2)*CX269,2)</f>
        <v>449.39</v>
      </c>
      <c r="DI269">
        <f t="shared" si="96"/>
        <v>0</v>
      </c>
      <c r="DJ269">
        <f>DG269</f>
        <v>953.61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ROW(Source!A174)</f>
        <v>174</v>
      </c>
      <c r="B270">
        <v>59521336</v>
      </c>
      <c r="C270">
        <v>59522314</v>
      </c>
      <c r="D270">
        <v>30595421</v>
      </c>
      <c r="E270">
        <v>1</v>
      </c>
      <c r="F270">
        <v>1</v>
      </c>
      <c r="G270">
        <v>30515945</v>
      </c>
      <c r="H270">
        <v>2</v>
      </c>
      <c r="I270" t="s">
        <v>787</v>
      </c>
      <c r="J270" t="s">
        <v>788</v>
      </c>
      <c r="K270" t="s">
        <v>789</v>
      </c>
      <c r="L270">
        <v>1368</v>
      </c>
      <c r="N270">
        <v>1011</v>
      </c>
      <c r="O270" t="s">
        <v>401</v>
      </c>
      <c r="P270" t="s">
        <v>401</v>
      </c>
      <c r="Q270">
        <v>1</v>
      </c>
      <c r="W270">
        <v>0</v>
      </c>
      <c r="X270">
        <v>1921622316</v>
      </c>
      <c r="Y270">
        <f t="shared" si="97"/>
        <v>6.17</v>
      </c>
      <c r="AA270">
        <v>0</v>
      </c>
      <c r="AB270">
        <v>1949.12</v>
      </c>
      <c r="AC270">
        <v>724.05</v>
      </c>
      <c r="AD270">
        <v>0</v>
      </c>
      <c r="AE270">
        <v>0</v>
      </c>
      <c r="AF270">
        <v>132.66</v>
      </c>
      <c r="AG270">
        <v>14.54</v>
      </c>
      <c r="AH270">
        <v>0</v>
      </c>
      <c r="AI270">
        <v>1</v>
      </c>
      <c r="AJ270">
        <v>13.77</v>
      </c>
      <c r="AK270">
        <v>46.67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6.17</v>
      </c>
      <c r="AU270" t="s">
        <v>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ROUND(Y270*Source!I174*DO270,9)</f>
        <v>0</v>
      </c>
      <c r="CX270">
        <f>ROUND(Y270*Source!I174,9)</f>
        <v>4.319</v>
      </c>
      <c r="CY270">
        <f>AB270</f>
        <v>1949.12</v>
      </c>
      <c r="CZ270">
        <f>AF270</f>
        <v>132.66</v>
      </c>
      <c r="DA270">
        <f>AJ270</f>
        <v>13.77</v>
      </c>
      <c r="DB270">
        <f t="shared" si="101"/>
        <v>818.51</v>
      </c>
      <c r="DC270">
        <f t="shared" si="102"/>
        <v>89.71</v>
      </c>
      <c r="DD270" t="s">
        <v>3</v>
      </c>
      <c r="DE270" t="s">
        <v>3</v>
      </c>
      <c r="DF270">
        <f>ROUND(ROUND(AE270,2)*CX270,2)</f>
        <v>0</v>
      </c>
      <c r="DG270">
        <f>ROUND(ROUND(AF270*AJ270,2)*CX270,2)</f>
        <v>7889.65</v>
      </c>
      <c r="DH270">
        <f>ROUND(ROUND(AG270*AK270,2)*CX270,2)</f>
        <v>2930.79</v>
      </c>
      <c r="DI270">
        <f t="shared" si="96"/>
        <v>0</v>
      </c>
      <c r="DJ270">
        <f>DG270</f>
        <v>7889.65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ROW(Source!A174)</f>
        <v>174</v>
      </c>
      <c r="B271">
        <v>59521336</v>
      </c>
      <c r="C271">
        <v>59522314</v>
      </c>
      <c r="D271">
        <v>30595429</v>
      </c>
      <c r="E271">
        <v>1</v>
      </c>
      <c r="F271">
        <v>1</v>
      </c>
      <c r="G271">
        <v>30515945</v>
      </c>
      <c r="H271">
        <v>2</v>
      </c>
      <c r="I271" t="s">
        <v>617</v>
      </c>
      <c r="J271" t="s">
        <v>618</v>
      </c>
      <c r="K271" t="s">
        <v>619</v>
      </c>
      <c r="L271">
        <v>1368</v>
      </c>
      <c r="N271">
        <v>1011</v>
      </c>
      <c r="O271" t="s">
        <v>401</v>
      </c>
      <c r="P271" t="s">
        <v>401</v>
      </c>
      <c r="Q271">
        <v>1</v>
      </c>
      <c r="W271">
        <v>0</v>
      </c>
      <c r="X271">
        <v>-121017968</v>
      </c>
      <c r="Y271">
        <f t="shared" si="97"/>
        <v>4.63</v>
      </c>
      <c r="AA271">
        <v>0</v>
      </c>
      <c r="AB271">
        <v>22.69</v>
      </c>
      <c r="AC271">
        <v>0</v>
      </c>
      <c r="AD271">
        <v>0</v>
      </c>
      <c r="AE271">
        <v>0</v>
      </c>
      <c r="AF271">
        <v>2.27</v>
      </c>
      <c r="AG271">
        <v>0</v>
      </c>
      <c r="AH271">
        <v>0</v>
      </c>
      <c r="AI271">
        <v>1</v>
      </c>
      <c r="AJ271">
        <v>9.3699999999999992</v>
      </c>
      <c r="AK271">
        <v>46.67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4.63</v>
      </c>
      <c r="AU271" t="s">
        <v>3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ROUND(Y271*Source!I174*DO271,9)</f>
        <v>0</v>
      </c>
      <c r="CX271">
        <f>ROUND(Y271*Source!I174,9)</f>
        <v>3.2410000000000001</v>
      </c>
      <c r="CY271">
        <f>AB271</f>
        <v>22.69</v>
      </c>
      <c r="CZ271">
        <f>AF271</f>
        <v>2.27</v>
      </c>
      <c r="DA271">
        <f>AJ271</f>
        <v>9.3699999999999992</v>
      </c>
      <c r="DB271">
        <f t="shared" si="101"/>
        <v>10.51</v>
      </c>
      <c r="DC271">
        <f t="shared" si="102"/>
        <v>0</v>
      </c>
      <c r="DD271" t="s">
        <v>3</v>
      </c>
      <c r="DE271" t="s">
        <v>3</v>
      </c>
      <c r="DF271">
        <f>ROUND(ROUND(AE271,2)*CX271,2)</f>
        <v>0</v>
      </c>
      <c r="DG271">
        <f>ROUND(ROUND(AF271*AJ271,2)*CX271,2)</f>
        <v>68.94</v>
      </c>
      <c r="DH271">
        <f>ROUND(ROUND(AG271*AK271,2)*CX271,2)</f>
        <v>0</v>
      </c>
      <c r="DI271">
        <f t="shared" si="96"/>
        <v>0</v>
      </c>
      <c r="DJ271">
        <f>DG271</f>
        <v>68.94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ROW(Source!A174)</f>
        <v>174</v>
      </c>
      <c r="B272">
        <v>59521336</v>
      </c>
      <c r="C272">
        <v>59522314</v>
      </c>
      <c r="D272">
        <v>30595440</v>
      </c>
      <c r="E272">
        <v>1</v>
      </c>
      <c r="F272">
        <v>1</v>
      </c>
      <c r="G272">
        <v>30515945</v>
      </c>
      <c r="H272">
        <v>2</v>
      </c>
      <c r="I272" t="s">
        <v>739</v>
      </c>
      <c r="J272" t="s">
        <v>740</v>
      </c>
      <c r="K272" t="s">
        <v>741</v>
      </c>
      <c r="L272">
        <v>1368</v>
      </c>
      <c r="N272">
        <v>1011</v>
      </c>
      <c r="O272" t="s">
        <v>401</v>
      </c>
      <c r="P272" t="s">
        <v>401</v>
      </c>
      <c r="Q272">
        <v>1</v>
      </c>
      <c r="W272">
        <v>0</v>
      </c>
      <c r="X272">
        <v>-119259197</v>
      </c>
      <c r="Y272">
        <f t="shared" si="97"/>
        <v>4.63</v>
      </c>
      <c r="AA272">
        <v>0</v>
      </c>
      <c r="AB272">
        <v>6.82</v>
      </c>
      <c r="AC272">
        <v>0</v>
      </c>
      <c r="AD272">
        <v>0</v>
      </c>
      <c r="AE272">
        <v>0</v>
      </c>
      <c r="AF272">
        <v>0.73</v>
      </c>
      <c r="AG272">
        <v>0</v>
      </c>
      <c r="AH272">
        <v>0</v>
      </c>
      <c r="AI272">
        <v>1</v>
      </c>
      <c r="AJ272">
        <v>8.75</v>
      </c>
      <c r="AK272">
        <v>46.67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4.63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ROUND(Y272*Source!I174*DO272,9)</f>
        <v>0</v>
      </c>
      <c r="CX272">
        <f>ROUND(Y272*Source!I174,9)</f>
        <v>3.2410000000000001</v>
      </c>
      <c r="CY272">
        <f>AB272</f>
        <v>6.82</v>
      </c>
      <c r="CZ272">
        <f>AF272</f>
        <v>0.73</v>
      </c>
      <c r="DA272">
        <f>AJ272</f>
        <v>8.75</v>
      </c>
      <c r="DB272">
        <f t="shared" si="101"/>
        <v>3.38</v>
      </c>
      <c r="DC272">
        <f t="shared" si="102"/>
        <v>0</v>
      </c>
      <c r="DD272" t="s">
        <v>3</v>
      </c>
      <c r="DE272" t="s">
        <v>3</v>
      </c>
      <c r="DF272">
        <f>ROUND(ROUND(AE272,2)*CX272,2)</f>
        <v>0</v>
      </c>
      <c r="DG272">
        <f>ROUND(ROUND(AF272*AJ272,2)*CX272,2)</f>
        <v>20.71</v>
      </c>
      <c r="DH272">
        <f>ROUND(ROUND(AG272*AK272,2)*CX272,2)</f>
        <v>0</v>
      </c>
      <c r="DI272">
        <f t="shared" si="96"/>
        <v>0</v>
      </c>
      <c r="DJ272">
        <f>DG272</f>
        <v>20.71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ROW(Source!A174)</f>
        <v>174</v>
      </c>
      <c r="B273">
        <v>59521336</v>
      </c>
      <c r="C273">
        <v>59522314</v>
      </c>
      <c r="D273">
        <v>30572835</v>
      </c>
      <c r="E273">
        <v>1</v>
      </c>
      <c r="F273">
        <v>1</v>
      </c>
      <c r="G273">
        <v>30515945</v>
      </c>
      <c r="H273">
        <v>3</v>
      </c>
      <c r="I273" t="s">
        <v>790</v>
      </c>
      <c r="J273" t="s">
        <v>791</v>
      </c>
      <c r="K273" t="s">
        <v>792</v>
      </c>
      <c r="L273">
        <v>1355</v>
      </c>
      <c r="N273">
        <v>1010</v>
      </c>
      <c r="O273" t="s">
        <v>83</v>
      </c>
      <c r="P273" t="s">
        <v>83</v>
      </c>
      <c r="Q273">
        <v>100</v>
      </c>
      <c r="W273">
        <v>0</v>
      </c>
      <c r="X273">
        <v>2081084860</v>
      </c>
      <c r="Y273">
        <f t="shared" si="97"/>
        <v>2.48</v>
      </c>
      <c r="AA273">
        <v>1133.02</v>
      </c>
      <c r="AB273">
        <v>0</v>
      </c>
      <c r="AC273">
        <v>0</v>
      </c>
      <c r="AD273">
        <v>0</v>
      </c>
      <c r="AE273">
        <v>243.75</v>
      </c>
      <c r="AF273">
        <v>0</v>
      </c>
      <c r="AG273">
        <v>0</v>
      </c>
      <c r="AH273">
        <v>0</v>
      </c>
      <c r="AI273">
        <v>4.3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2.48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ROUND(Y273*Source!I174,9)</f>
        <v>1.736</v>
      </c>
      <c r="CY273">
        <f t="shared" ref="CY273:CY281" si="107">AA273</f>
        <v>1133.02</v>
      </c>
      <c r="CZ273">
        <f t="shared" ref="CZ273:CZ281" si="108">AE273</f>
        <v>243.75</v>
      </c>
      <c r="DA273">
        <f t="shared" ref="DA273:DA281" si="109">AI273</f>
        <v>4.3</v>
      </c>
      <c r="DB273">
        <f t="shared" si="101"/>
        <v>604.5</v>
      </c>
      <c r="DC273">
        <f t="shared" si="102"/>
        <v>0</v>
      </c>
      <c r="DD273" t="s">
        <v>3</v>
      </c>
      <c r="DE273" t="s">
        <v>3</v>
      </c>
      <c r="DF273">
        <f t="shared" ref="DF273:DF281" si="110">ROUND(ROUND(AE273*AI273,2)*CX273,2)</f>
        <v>1819.55</v>
      </c>
      <c r="DG273">
        <f t="shared" ref="DG273:DG283" si="111">ROUND(ROUND(AF273,2)*CX273,2)</f>
        <v>0</v>
      </c>
      <c r="DH273">
        <f t="shared" ref="DH273:DH283" si="112">ROUND(ROUND(AG273,2)*CX273,2)</f>
        <v>0</v>
      </c>
      <c r="DI273">
        <f t="shared" si="96"/>
        <v>0</v>
      </c>
      <c r="DJ273">
        <f t="shared" ref="DJ273:DJ281" si="113">DF273</f>
        <v>1819.55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ROW(Source!A174)</f>
        <v>174</v>
      </c>
      <c r="B274">
        <v>59521336</v>
      </c>
      <c r="C274">
        <v>59522314</v>
      </c>
      <c r="D274">
        <v>30571295</v>
      </c>
      <c r="E274">
        <v>1</v>
      </c>
      <c r="F274">
        <v>1</v>
      </c>
      <c r="G274">
        <v>30515945</v>
      </c>
      <c r="H274">
        <v>3</v>
      </c>
      <c r="I274" t="s">
        <v>793</v>
      </c>
      <c r="J274" t="s">
        <v>794</v>
      </c>
      <c r="K274" t="s">
        <v>795</v>
      </c>
      <c r="L274">
        <v>1354</v>
      </c>
      <c r="N274">
        <v>1010</v>
      </c>
      <c r="O274" t="s">
        <v>137</v>
      </c>
      <c r="P274" t="s">
        <v>137</v>
      </c>
      <c r="Q274">
        <v>1</v>
      </c>
      <c r="W274">
        <v>0</v>
      </c>
      <c r="X274">
        <v>-1689119193</v>
      </c>
      <c r="Y274">
        <f t="shared" si="97"/>
        <v>248</v>
      </c>
      <c r="AA274">
        <v>9.14</v>
      </c>
      <c r="AB274">
        <v>0</v>
      </c>
      <c r="AC274">
        <v>0</v>
      </c>
      <c r="AD274">
        <v>0</v>
      </c>
      <c r="AE274">
        <v>3.86</v>
      </c>
      <c r="AF274">
        <v>0</v>
      </c>
      <c r="AG274">
        <v>0</v>
      </c>
      <c r="AH274">
        <v>0</v>
      </c>
      <c r="AI274">
        <v>2.19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248</v>
      </c>
      <c r="AU274" t="s">
        <v>3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ROUND(Y274*Source!I174,9)</f>
        <v>173.6</v>
      </c>
      <c r="CY274">
        <f t="shared" si="107"/>
        <v>9.14</v>
      </c>
      <c r="CZ274">
        <f t="shared" si="108"/>
        <v>3.86</v>
      </c>
      <c r="DA274">
        <f t="shared" si="109"/>
        <v>2.19</v>
      </c>
      <c r="DB274">
        <f t="shared" si="101"/>
        <v>957.28</v>
      </c>
      <c r="DC274">
        <f t="shared" si="102"/>
        <v>0</v>
      </c>
      <c r="DD274" t="s">
        <v>3</v>
      </c>
      <c r="DE274" t="s">
        <v>3</v>
      </c>
      <c r="DF274">
        <f t="shared" si="110"/>
        <v>1466.92</v>
      </c>
      <c r="DG274">
        <f t="shared" si="111"/>
        <v>0</v>
      </c>
      <c r="DH274">
        <f t="shared" si="112"/>
        <v>0</v>
      </c>
      <c r="DI274">
        <f t="shared" si="96"/>
        <v>0</v>
      </c>
      <c r="DJ274">
        <f t="shared" si="113"/>
        <v>1466.92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ROW(Source!A174)</f>
        <v>174</v>
      </c>
      <c r="B275">
        <v>59521336</v>
      </c>
      <c r="C275">
        <v>59522314</v>
      </c>
      <c r="D275">
        <v>30571525</v>
      </c>
      <c r="E275">
        <v>1</v>
      </c>
      <c r="F275">
        <v>1</v>
      </c>
      <c r="G275">
        <v>30515945</v>
      </c>
      <c r="H275">
        <v>3</v>
      </c>
      <c r="I275" t="s">
        <v>742</v>
      </c>
      <c r="J275" t="s">
        <v>743</v>
      </c>
      <c r="K275" t="s">
        <v>744</v>
      </c>
      <c r="L275">
        <v>1348</v>
      </c>
      <c r="N275">
        <v>1009</v>
      </c>
      <c r="O275" t="s">
        <v>169</v>
      </c>
      <c r="P275" t="s">
        <v>169</v>
      </c>
      <c r="Q275">
        <v>1000</v>
      </c>
      <c r="W275">
        <v>0</v>
      </c>
      <c r="X275">
        <v>852257746</v>
      </c>
      <c r="Y275">
        <f t="shared" si="97"/>
        <v>2.8800000000000002E-3</v>
      </c>
      <c r="AA275">
        <v>84099.15</v>
      </c>
      <c r="AB275">
        <v>0</v>
      </c>
      <c r="AC275">
        <v>0</v>
      </c>
      <c r="AD275">
        <v>0</v>
      </c>
      <c r="AE275">
        <v>11242.42</v>
      </c>
      <c r="AF275">
        <v>0</v>
      </c>
      <c r="AG275">
        <v>0</v>
      </c>
      <c r="AH275">
        <v>0</v>
      </c>
      <c r="AI275">
        <v>6.92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2.8800000000000002E-3</v>
      </c>
      <c r="AU275" t="s">
        <v>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ROUND(Y275*Source!I174,9)</f>
        <v>2.016E-3</v>
      </c>
      <c r="CY275">
        <f t="shared" si="107"/>
        <v>84099.15</v>
      </c>
      <c r="CZ275">
        <f t="shared" si="108"/>
        <v>11242.42</v>
      </c>
      <c r="DA275">
        <f t="shared" si="109"/>
        <v>6.92</v>
      </c>
      <c r="DB275">
        <f t="shared" si="101"/>
        <v>32.380000000000003</v>
      </c>
      <c r="DC275">
        <f t="shared" si="102"/>
        <v>0</v>
      </c>
      <c r="DD275" t="s">
        <v>3</v>
      </c>
      <c r="DE275" t="s">
        <v>3</v>
      </c>
      <c r="DF275">
        <f t="shared" si="110"/>
        <v>156.84</v>
      </c>
      <c r="DG275">
        <f t="shared" si="111"/>
        <v>0</v>
      </c>
      <c r="DH275">
        <f t="shared" si="112"/>
        <v>0</v>
      </c>
      <c r="DI275">
        <f t="shared" si="96"/>
        <v>0</v>
      </c>
      <c r="DJ275">
        <f t="shared" si="113"/>
        <v>156.84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ROW(Source!A174)</f>
        <v>174</v>
      </c>
      <c r="B276">
        <v>59521336</v>
      </c>
      <c r="C276">
        <v>59522314</v>
      </c>
      <c r="D276">
        <v>53615473</v>
      </c>
      <c r="E276">
        <v>1</v>
      </c>
      <c r="F276">
        <v>1</v>
      </c>
      <c r="G276">
        <v>30515945</v>
      </c>
      <c r="H276">
        <v>3</v>
      </c>
      <c r="I276" t="s">
        <v>745</v>
      </c>
      <c r="J276" t="s">
        <v>746</v>
      </c>
      <c r="K276" t="s">
        <v>747</v>
      </c>
      <c r="L276">
        <v>1346</v>
      </c>
      <c r="N276">
        <v>1009</v>
      </c>
      <c r="O276" t="s">
        <v>250</v>
      </c>
      <c r="P276" t="s">
        <v>250</v>
      </c>
      <c r="Q276">
        <v>1</v>
      </c>
      <c r="W276">
        <v>0</v>
      </c>
      <c r="X276">
        <v>-1425618595</v>
      </c>
      <c r="Y276">
        <f t="shared" si="97"/>
        <v>1.6</v>
      </c>
      <c r="AA276">
        <v>212.24</v>
      </c>
      <c r="AB276">
        <v>0</v>
      </c>
      <c r="AC276">
        <v>0</v>
      </c>
      <c r="AD276">
        <v>0</v>
      </c>
      <c r="AE276">
        <v>25.8</v>
      </c>
      <c r="AF276">
        <v>0</v>
      </c>
      <c r="AG276">
        <v>0</v>
      </c>
      <c r="AH276">
        <v>0</v>
      </c>
      <c r="AI276">
        <v>7.61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1.6</v>
      </c>
      <c r="AU276" t="s">
        <v>3</v>
      </c>
      <c r="AV276">
        <v>0</v>
      </c>
      <c r="AW276">
        <v>1</v>
      </c>
      <c r="AX276">
        <v>-1</v>
      </c>
      <c r="AY276">
        <v>0</v>
      </c>
      <c r="AZ276">
        <v>0</v>
      </c>
      <c r="BA276" t="s">
        <v>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ROUND(Y276*Source!I174,9)</f>
        <v>1.1200000000000001</v>
      </c>
      <c r="CY276">
        <f t="shared" si="107"/>
        <v>212.24</v>
      </c>
      <c r="CZ276">
        <f t="shared" si="108"/>
        <v>25.8</v>
      </c>
      <c r="DA276">
        <f t="shared" si="109"/>
        <v>7.61</v>
      </c>
      <c r="DB276">
        <f t="shared" si="101"/>
        <v>41.28</v>
      </c>
      <c r="DC276">
        <f t="shared" si="102"/>
        <v>0</v>
      </c>
      <c r="DD276" t="s">
        <v>3</v>
      </c>
      <c r="DE276" t="s">
        <v>3</v>
      </c>
      <c r="DF276">
        <f t="shared" si="110"/>
        <v>219.9</v>
      </c>
      <c r="DG276">
        <f t="shared" si="111"/>
        <v>0</v>
      </c>
      <c r="DH276">
        <f t="shared" si="112"/>
        <v>0</v>
      </c>
      <c r="DI276">
        <f t="shared" si="96"/>
        <v>0</v>
      </c>
      <c r="DJ276">
        <f t="shared" si="113"/>
        <v>219.9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ROW(Source!A174)</f>
        <v>174</v>
      </c>
      <c r="B277">
        <v>59521336</v>
      </c>
      <c r="C277">
        <v>59522314</v>
      </c>
      <c r="D277">
        <v>30571897</v>
      </c>
      <c r="E277">
        <v>1</v>
      </c>
      <c r="F277">
        <v>1</v>
      </c>
      <c r="G277">
        <v>30515945</v>
      </c>
      <c r="H277">
        <v>3</v>
      </c>
      <c r="I277" t="s">
        <v>748</v>
      </c>
      <c r="J277" t="s">
        <v>749</v>
      </c>
      <c r="K277" t="s">
        <v>750</v>
      </c>
      <c r="L277">
        <v>1348</v>
      </c>
      <c r="N277">
        <v>1009</v>
      </c>
      <c r="O277" t="s">
        <v>169</v>
      </c>
      <c r="P277" t="s">
        <v>169</v>
      </c>
      <c r="Q277">
        <v>1000</v>
      </c>
      <c r="W277">
        <v>0</v>
      </c>
      <c r="X277">
        <v>1488995423</v>
      </c>
      <c r="Y277">
        <f t="shared" si="97"/>
        <v>5.0000000000000001E-4</v>
      </c>
      <c r="AA277">
        <v>1617949.24</v>
      </c>
      <c r="AB277">
        <v>0</v>
      </c>
      <c r="AC277">
        <v>0</v>
      </c>
      <c r="AD277">
        <v>0</v>
      </c>
      <c r="AE277">
        <v>60966</v>
      </c>
      <c r="AF277">
        <v>0</v>
      </c>
      <c r="AG277">
        <v>0</v>
      </c>
      <c r="AH277">
        <v>0</v>
      </c>
      <c r="AI277">
        <v>24.55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5.0000000000000001E-4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ROUND(Y277*Source!I174,9)</f>
        <v>3.5E-4</v>
      </c>
      <c r="CY277">
        <f t="shared" si="107"/>
        <v>1617949.24</v>
      </c>
      <c r="CZ277">
        <f t="shared" si="108"/>
        <v>60966</v>
      </c>
      <c r="DA277">
        <f t="shared" si="109"/>
        <v>24.55</v>
      </c>
      <c r="DB277">
        <f t="shared" si="101"/>
        <v>30.48</v>
      </c>
      <c r="DC277">
        <f t="shared" si="102"/>
        <v>0</v>
      </c>
      <c r="DD277" t="s">
        <v>3</v>
      </c>
      <c r="DE277" t="s">
        <v>3</v>
      </c>
      <c r="DF277">
        <f t="shared" si="110"/>
        <v>523.85</v>
      </c>
      <c r="DG277">
        <f t="shared" si="111"/>
        <v>0</v>
      </c>
      <c r="DH277">
        <f t="shared" si="112"/>
        <v>0</v>
      </c>
      <c r="DI277">
        <f t="shared" si="96"/>
        <v>0</v>
      </c>
      <c r="DJ277">
        <f t="shared" si="113"/>
        <v>523.85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ROW(Source!A174)</f>
        <v>174</v>
      </c>
      <c r="B278">
        <v>59521336</v>
      </c>
      <c r="C278">
        <v>59522314</v>
      </c>
      <c r="D278">
        <v>30571920</v>
      </c>
      <c r="E278">
        <v>1</v>
      </c>
      <c r="F278">
        <v>1</v>
      </c>
      <c r="G278">
        <v>30515945</v>
      </c>
      <c r="H278">
        <v>3</v>
      </c>
      <c r="I278" t="s">
        <v>751</v>
      </c>
      <c r="J278" t="s">
        <v>752</v>
      </c>
      <c r="K278" t="s">
        <v>753</v>
      </c>
      <c r="L278">
        <v>1348</v>
      </c>
      <c r="N278">
        <v>1009</v>
      </c>
      <c r="O278" t="s">
        <v>169</v>
      </c>
      <c r="P278" t="s">
        <v>169</v>
      </c>
      <c r="Q278">
        <v>1000</v>
      </c>
      <c r="W278">
        <v>0</v>
      </c>
      <c r="X278">
        <v>-391005678</v>
      </c>
      <c r="Y278">
        <f t="shared" si="97"/>
        <v>1E-4</v>
      </c>
      <c r="AA278">
        <v>87844.06</v>
      </c>
      <c r="AB278">
        <v>0</v>
      </c>
      <c r="AC278">
        <v>0</v>
      </c>
      <c r="AD278">
        <v>0</v>
      </c>
      <c r="AE278">
        <v>7982.5</v>
      </c>
      <c r="AF278">
        <v>0</v>
      </c>
      <c r="AG278">
        <v>0</v>
      </c>
      <c r="AH278">
        <v>0</v>
      </c>
      <c r="AI278">
        <v>10.18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1E-4</v>
      </c>
      <c r="AU278" t="s">
        <v>3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ROUND(Y278*Source!I174,9)</f>
        <v>6.9999999999999994E-5</v>
      </c>
      <c r="CY278">
        <f t="shared" si="107"/>
        <v>87844.06</v>
      </c>
      <c r="CZ278">
        <f t="shared" si="108"/>
        <v>7982.5</v>
      </c>
      <c r="DA278">
        <f t="shared" si="109"/>
        <v>10.18</v>
      </c>
      <c r="DB278">
        <f t="shared" si="101"/>
        <v>0.8</v>
      </c>
      <c r="DC278">
        <f t="shared" si="102"/>
        <v>0</v>
      </c>
      <c r="DD278" t="s">
        <v>3</v>
      </c>
      <c r="DE278" t="s">
        <v>3</v>
      </c>
      <c r="DF278">
        <f t="shared" si="110"/>
        <v>5.69</v>
      </c>
      <c r="DG278">
        <f t="shared" si="111"/>
        <v>0</v>
      </c>
      <c r="DH278">
        <f t="shared" si="112"/>
        <v>0</v>
      </c>
      <c r="DI278">
        <f t="shared" si="96"/>
        <v>0</v>
      </c>
      <c r="DJ278">
        <f t="shared" si="113"/>
        <v>5.69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ROW(Source!A174)</f>
        <v>174</v>
      </c>
      <c r="B279">
        <v>59521336</v>
      </c>
      <c r="C279">
        <v>59522314</v>
      </c>
      <c r="D279">
        <v>30584876</v>
      </c>
      <c r="E279">
        <v>1</v>
      </c>
      <c r="F279">
        <v>1</v>
      </c>
      <c r="G279">
        <v>30515945</v>
      </c>
      <c r="H279">
        <v>3</v>
      </c>
      <c r="I279" t="s">
        <v>717</v>
      </c>
      <c r="J279" t="s">
        <v>718</v>
      </c>
      <c r="K279" t="s">
        <v>719</v>
      </c>
      <c r="L279">
        <v>1356</v>
      </c>
      <c r="N279">
        <v>1010</v>
      </c>
      <c r="O279" t="s">
        <v>720</v>
      </c>
      <c r="P279" t="s">
        <v>720</v>
      </c>
      <c r="Q279">
        <v>1000</v>
      </c>
      <c r="W279">
        <v>0</v>
      </c>
      <c r="X279">
        <v>833010814</v>
      </c>
      <c r="Y279">
        <f t="shared" si="97"/>
        <v>1E-4</v>
      </c>
      <c r="AA279">
        <v>1656.48</v>
      </c>
      <c r="AB279">
        <v>0</v>
      </c>
      <c r="AC279">
        <v>0</v>
      </c>
      <c r="AD279">
        <v>0</v>
      </c>
      <c r="AE279">
        <v>226.68</v>
      </c>
      <c r="AF279">
        <v>0</v>
      </c>
      <c r="AG279">
        <v>0</v>
      </c>
      <c r="AH279">
        <v>0</v>
      </c>
      <c r="AI279">
        <v>6.76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1E-4</v>
      </c>
      <c r="AU279" t="s">
        <v>3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ROUND(Y279*Source!I174,9)</f>
        <v>6.9999999999999994E-5</v>
      </c>
      <c r="CY279">
        <f t="shared" si="107"/>
        <v>1656.48</v>
      </c>
      <c r="CZ279">
        <f t="shared" si="108"/>
        <v>226.68</v>
      </c>
      <c r="DA279">
        <f t="shared" si="109"/>
        <v>6.76</v>
      </c>
      <c r="DB279">
        <f t="shared" si="101"/>
        <v>0.02</v>
      </c>
      <c r="DC279">
        <f t="shared" si="102"/>
        <v>0</v>
      </c>
      <c r="DD279" t="s">
        <v>3</v>
      </c>
      <c r="DE279" t="s">
        <v>3</v>
      </c>
      <c r="DF279">
        <f t="shared" si="110"/>
        <v>0.11</v>
      </c>
      <c r="DG279">
        <f t="shared" si="111"/>
        <v>0</v>
      </c>
      <c r="DH279">
        <f t="shared" si="112"/>
        <v>0</v>
      </c>
      <c r="DI279">
        <f t="shared" si="96"/>
        <v>0</v>
      </c>
      <c r="DJ279">
        <f t="shared" si="113"/>
        <v>0.11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ROW(Source!A174)</f>
        <v>174</v>
      </c>
      <c r="B280">
        <v>59521336</v>
      </c>
      <c r="C280">
        <v>59522314</v>
      </c>
      <c r="D280">
        <v>30584495</v>
      </c>
      <c r="E280">
        <v>1</v>
      </c>
      <c r="F280">
        <v>1</v>
      </c>
      <c r="G280">
        <v>30515945</v>
      </c>
      <c r="H280">
        <v>3</v>
      </c>
      <c r="I280" t="s">
        <v>754</v>
      </c>
      <c r="J280" t="s">
        <v>755</v>
      </c>
      <c r="K280" t="s">
        <v>756</v>
      </c>
      <c r="L280">
        <v>1301</v>
      </c>
      <c r="N280">
        <v>1003</v>
      </c>
      <c r="O280" t="s">
        <v>124</v>
      </c>
      <c r="P280" t="s">
        <v>124</v>
      </c>
      <c r="Q280">
        <v>1</v>
      </c>
      <c r="W280">
        <v>0</v>
      </c>
      <c r="X280">
        <v>-823101399</v>
      </c>
      <c r="Y280">
        <f t="shared" si="97"/>
        <v>2.4500000000000002</v>
      </c>
      <c r="AA280">
        <v>5.0999999999999996</v>
      </c>
      <c r="AB280">
        <v>0</v>
      </c>
      <c r="AC280">
        <v>0</v>
      </c>
      <c r="AD280">
        <v>0</v>
      </c>
      <c r="AE280">
        <v>0.7</v>
      </c>
      <c r="AF280">
        <v>0</v>
      </c>
      <c r="AG280">
        <v>0</v>
      </c>
      <c r="AH280">
        <v>0</v>
      </c>
      <c r="AI280">
        <v>6.74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2.4500000000000002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ROUND(Y280*Source!I174,9)</f>
        <v>1.7150000000000001</v>
      </c>
      <c r="CY280">
        <f t="shared" si="107"/>
        <v>5.0999999999999996</v>
      </c>
      <c r="CZ280">
        <f t="shared" si="108"/>
        <v>0.7</v>
      </c>
      <c r="DA280">
        <f t="shared" si="109"/>
        <v>6.74</v>
      </c>
      <c r="DB280">
        <f t="shared" si="101"/>
        <v>1.72</v>
      </c>
      <c r="DC280">
        <f t="shared" si="102"/>
        <v>0</v>
      </c>
      <c r="DD280" t="s">
        <v>3</v>
      </c>
      <c r="DE280" t="s">
        <v>3</v>
      </c>
      <c r="DF280">
        <f t="shared" si="110"/>
        <v>8.09</v>
      </c>
      <c r="DG280">
        <f t="shared" si="111"/>
        <v>0</v>
      </c>
      <c r="DH280">
        <f t="shared" si="112"/>
        <v>0</v>
      </c>
      <c r="DI280">
        <f t="shared" si="96"/>
        <v>0</v>
      </c>
      <c r="DJ280">
        <f t="shared" si="113"/>
        <v>8.09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ROW(Source!A174)</f>
        <v>174</v>
      </c>
      <c r="B281">
        <v>59521336</v>
      </c>
      <c r="C281">
        <v>59522314</v>
      </c>
      <c r="D281">
        <v>30584497</v>
      </c>
      <c r="E281">
        <v>1</v>
      </c>
      <c r="F281">
        <v>1</v>
      </c>
      <c r="G281">
        <v>30515945</v>
      </c>
      <c r="H281">
        <v>3</v>
      </c>
      <c r="I281" t="s">
        <v>757</v>
      </c>
      <c r="J281" t="s">
        <v>758</v>
      </c>
      <c r="K281" t="s">
        <v>759</v>
      </c>
      <c r="L281">
        <v>1356</v>
      </c>
      <c r="N281">
        <v>1010</v>
      </c>
      <c r="O281" t="s">
        <v>720</v>
      </c>
      <c r="P281" t="s">
        <v>720</v>
      </c>
      <c r="Q281">
        <v>1000</v>
      </c>
      <c r="W281">
        <v>0</v>
      </c>
      <c r="X281">
        <v>-402432771</v>
      </c>
      <c r="Y281">
        <f t="shared" si="97"/>
        <v>2.0799999999999999E-2</v>
      </c>
      <c r="AA281">
        <v>229.8</v>
      </c>
      <c r="AB281">
        <v>0</v>
      </c>
      <c r="AC281">
        <v>0</v>
      </c>
      <c r="AD281">
        <v>0</v>
      </c>
      <c r="AE281">
        <v>6.44</v>
      </c>
      <c r="AF281">
        <v>0</v>
      </c>
      <c r="AG281">
        <v>0</v>
      </c>
      <c r="AH281">
        <v>0</v>
      </c>
      <c r="AI281">
        <v>33.01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2.0799999999999999E-2</v>
      </c>
      <c r="AU281" t="s">
        <v>3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ROUND(Y281*Source!I174,9)</f>
        <v>1.456E-2</v>
      </c>
      <c r="CY281">
        <f t="shared" si="107"/>
        <v>229.8</v>
      </c>
      <c r="CZ281">
        <f t="shared" si="108"/>
        <v>6.44</v>
      </c>
      <c r="DA281">
        <f t="shared" si="109"/>
        <v>33.01</v>
      </c>
      <c r="DB281">
        <f t="shared" si="101"/>
        <v>0.13</v>
      </c>
      <c r="DC281">
        <f t="shared" si="102"/>
        <v>0</v>
      </c>
      <c r="DD281" t="s">
        <v>3</v>
      </c>
      <c r="DE281" t="s">
        <v>3</v>
      </c>
      <c r="DF281">
        <f t="shared" si="110"/>
        <v>3.1</v>
      </c>
      <c r="DG281">
        <f t="shared" si="111"/>
        <v>0</v>
      </c>
      <c r="DH281">
        <f t="shared" si="112"/>
        <v>0</v>
      </c>
      <c r="DI281">
        <f t="shared" si="96"/>
        <v>0</v>
      </c>
      <c r="DJ281">
        <f t="shared" si="113"/>
        <v>3.1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ROW(Source!A176)</f>
        <v>176</v>
      </c>
      <c r="B282">
        <v>59521336</v>
      </c>
      <c r="C282">
        <v>59522336</v>
      </c>
      <c r="D282">
        <v>30515951</v>
      </c>
      <c r="E282">
        <v>30515945</v>
      </c>
      <c r="F282">
        <v>1</v>
      </c>
      <c r="G282">
        <v>30515945</v>
      </c>
      <c r="H282">
        <v>1</v>
      </c>
      <c r="I282" t="s">
        <v>564</v>
      </c>
      <c r="J282" t="s">
        <v>3</v>
      </c>
      <c r="K282" t="s">
        <v>565</v>
      </c>
      <c r="L282">
        <v>1191</v>
      </c>
      <c r="N282">
        <v>1013</v>
      </c>
      <c r="O282" t="s">
        <v>566</v>
      </c>
      <c r="P282" t="s">
        <v>566</v>
      </c>
      <c r="Q282">
        <v>1</v>
      </c>
      <c r="W282">
        <v>0</v>
      </c>
      <c r="X282">
        <v>476480486</v>
      </c>
      <c r="Y282">
        <f t="shared" si="97"/>
        <v>38.4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38.4</v>
      </c>
      <c r="AU282" t="s">
        <v>3</v>
      </c>
      <c r="AV282">
        <v>1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ROUND(AT282*Source!I176*AH282*AL282,2)</f>
        <v>0</v>
      </c>
      <c r="CV282">
        <f>ROUND(Y282*Source!I176,9)</f>
        <v>0</v>
      </c>
      <c r="CW282">
        <v>0</v>
      </c>
      <c r="CX282">
        <f>ROUND(Y282*Source!I176,9)</f>
        <v>0</v>
      </c>
      <c r="CY282">
        <f>AD282</f>
        <v>0</v>
      </c>
      <c r="CZ282">
        <f>AH282</f>
        <v>0</v>
      </c>
      <c r="DA282">
        <f>AL282</f>
        <v>1</v>
      </c>
      <c r="DB282">
        <f t="shared" si="101"/>
        <v>0</v>
      </c>
      <c r="DC282">
        <f t="shared" si="102"/>
        <v>0</v>
      </c>
      <c r="DD282" t="s">
        <v>3</v>
      </c>
      <c r="DE282" t="s">
        <v>3</v>
      </c>
      <c r="DF282">
        <f>ROUND(ROUND(AE282,2)*CX282,2)</f>
        <v>0</v>
      </c>
      <c r="DG282">
        <f t="shared" si="111"/>
        <v>0</v>
      </c>
      <c r="DH282">
        <f t="shared" si="112"/>
        <v>0</v>
      </c>
      <c r="DI282">
        <f t="shared" si="96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ROW(Source!A213)</f>
        <v>213</v>
      </c>
      <c r="B283">
        <v>59521336</v>
      </c>
      <c r="C283">
        <v>59521886</v>
      </c>
      <c r="D283">
        <v>30515951</v>
      </c>
      <c r="E283">
        <v>30515945</v>
      </c>
      <c r="F283">
        <v>1</v>
      </c>
      <c r="G283">
        <v>30515945</v>
      </c>
      <c r="H283">
        <v>1</v>
      </c>
      <c r="I283" t="s">
        <v>564</v>
      </c>
      <c r="J283" t="s">
        <v>3</v>
      </c>
      <c r="K283" t="s">
        <v>565</v>
      </c>
      <c r="L283">
        <v>1191</v>
      </c>
      <c r="N283">
        <v>1013</v>
      </c>
      <c r="O283" t="s">
        <v>566</v>
      </c>
      <c r="P283" t="s">
        <v>566</v>
      </c>
      <c r="Q283">
        <v>1</v>
      </c>
      <c r="W283">
        <v>0</v>
      </c>
      <c r="X283">
        <v>476480486</v>
      </c>
      <c r="Y283">
        <f>(AT283*1.1)</f>
        <v>10.197000000000001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9.27</v>
      </c>
      <c r="AU283" t="s">
        <v>20</v>
      </c>
      <c r="AV283">
        <v>1</v>
      </c>
      <c r="AW283">
        <v>1</v>
      </c>
      <c r="AX283">
        <v>-1</v>
      </c>
      <c r="AY283">
        <v>0</v>
      </c>
      <c r="AZ283">
        <v>0</v>
      </c>
      <c r="BA283" t="s">
        <v>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ROUND(AT283*Source!I213*AH283*AL283,2)</f>
        <v>0</v>
      </c>
      <c r="CV283">
        <f>ROUND(Y283*Source!I213,9)</f>
        <v>10.196999999999999</v>
      </c>
      <c r="CW283">
        <v>0</v>
      </c>
      <c r="CX283">
        <f>ROUND(Y283*Source!I213,9)</f>
        <v>10.196999999999999</v>
      </c>
      <c r="CY283">
        <f>AD283</f>
        <v>0</v>
      </c>
      <c r="CZ283">
        <f>AH283</f>
        <v>0</v>
      </c>
      <c r="DA283">
        <f>AL283</f>
        <v>1</v>
      </c>
      <c r="DB283">
        <f>ROUND((ROUND(AT283*CZ283,2)*1.1),6)</f>
        <v>0</v>
      </c>
      <c r="DC283">
        <f>ROUND((ROUND(AT283*AG283,2)*1.1),6)</f>
        <v>0</v>
      </c>
      <c r="DD283" t="s">
        <v>3</v>
      </c>
      <c r="DE283" t="s">
        <v>3</v>
      </c>
      <c r="DF283">
        <f>ROUND(ROUND(AE283,2)*CX283,2)</f>
        <v>0</v>
      </c>
      <c r="DG283">
        <f t="shared" si="111"/>
        <v>0</v>
      </c>
      <c r="DH283">
        <f t="shared" si="112"/>
        <v>0</v>
      </c>
      <c r="DI283">
        <f t="shared" si="96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ROW(Source!A213)</f>
        <v>213</v>
      </c>
      <c r="B284">
        <v>59521336</v>
      </c>
      <c r="C284">
        <v>59521886</v>
      </c>
      <c r="D284">
        <v>30595791</v>
      </c>
      <c r="E284">
        <v>1</v>
      </c>
      <c r="F284">
        <v>1</v>
      </c>
      <c r="G284">
        <v>30515945</v>
      </c>
      <c r="H284">
        <v>2</v>
      </c>
      <c r="I284" t="s">
        <v>799</v>
      </c>
      <c r="J284" t="s">
        <v>800</v>
      </c>
      <c r="K284" t="s">
        <v>801</v>
      </c>
      <c r="L284">
        <v>1368</v>
      </c>
      <c r="N284">
        <v>1011</v>
      </c>
      <c r="O284" t="s">
        <v>401</v>
      </c>
      <c r="P284" t="s">
        <v>401</v>
      </c>
      <c r="Q284">
        <v>1</v>
      </c>
      <c r="W284">
        <v>0</v>
      </c>
      <c r="X284">
        <v>-1515164169</v>
      </c>
      <c r="Y284">
        <f>(AT284*1.1)</f>
        <v>1.6610000000000003</v>
      </c>
      <c r="AA284">
        <v>0</v>
      </c>
      <c r="AB284">
        <v>89.37</v>
      </c>
      <c r="AC284">
        <v>0</v>
      </c>
      <c r="AD284">
        <v>0</v>
      </c>
      <c r="AE284">
        <v>0</v>
      </c>
      <c r="AF284">
        <v>7.11</v>
      </c>
      <c r="AG284">
        <v>0</v>
      </c>
      <c r="AH284">
        <v>0</v>
      </c>
      <c r="AI284">
        <v>1</v>
      </c>
      <c r="AJ284">
        <v>11.78</v>
      </c>
      <c r="AK284">
        <v>46.67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1.51</v>
      </c>
      <c r="AU284" t="s">
        <v>20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ROUND(Y284*Source!I213*DO284,9)</f>
        <v>0</v>
      </c>
      <c r="CX284">
        <f>ROUND(Y284*Source!I213,9)</f>
        <v>1.661</v>
      </c>
      <c r="CY284">
        <f>AB284</f>
        <v>89.37</v>
      </c>
      <c r="CZ284">
        <f>AF284</f>
        <v>7.11</v>
      </c>
      <c r="DA284">
        <f>AJ284</f>
        <v>11.78</v>
      </c>
      <c r="DB284">
        <f>ROUND((ROUND(AT284*CZ284,2)*1.1),6)</f>
        <v>11.814</v>
      </c>
      <c r="DC284">
        <f>ROUND((ROUND(AT284*AG284,2)*1.1),6)</f>
        <v>0</v>
      </c>
      <c r="DD284" t="s">
        <v>3</v>
      </c>
      <c r="DE284" t="s">
        <v>3</v>
      </c>
      <c r="DF284">
        <f>ROUND(ROUND(AE284,2)*CX284,2)</f>
        <v>0</v>
      </c>
      <c r="DG284">
        <f>ROUND(ROUND(AF284*AJ284,2)*CX284,2)</f>
        <v>139.13</v>
      </c>
      <c r="DH284">
        <f>ROUND(ROUND(AG284*AK284,2)*CX284,2)</f>
        <v>0</v>
      </c>
      <c r="DI284">
        <f t="shared" si="96"/>
        <v>0</v>
      </c>
      <c r="DJ284">
        <f>DG284</f>
        <v>139.13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ROW(Source!A213)</f>
        <v>213</v>
      </c>
      <c r="B285">
        <v>59521336</v>
      </c>
      <c r="C285">
        <v>59521886</v>
      </c>
      <c r="D285">
        <v>30596074</v>
      </c>
      <c r="E285">
        <v>1</v>
      </c>
      <c r="F285">
        <v>1</v>
      </c>
      <c r="G285">
        <v>30515945</v>
      </c>
      <c r="H285">
        <v>2</v>
      </c>
      <c r="I285" t="s">
        <v>588</v>
      </c>
      <c r="J285" t="s">
        <v>589</v>
      </c>
      <c r="K285" t="s">
        <v>590</v>
      </c>
      <c r="L285">
        <v>1368</v>
      </c>
      <c r="N285">
        <v>1011</v>
      </c>
      <c r="O285" t="s">
        <v>401</v>
      </c>
      <c r="P285" t="s">
        <v>401</v>
      </c>
      <c r="Q285">
        <v>1</v>
      </c>
      <c r="W285">
        <v>0</v>
      </c>
      <c r="X285">
        <v>-1440889904</v>
      </c>
      <c r="Y285">
        <f>(AT285*1.1)</f>
        <v>0.18700000000000003</v>
      </c>
      <c r="AA285">
        <v>0</v>
      </c>
      <c r="AB285">
        <v>1333.56</v>
      </c>
      <c r="AC285">
        <v>628.44000000000005</v>
      </c>
      <c r="AD285">
        <v>0</v>
      </c>
      <c r="AE285">
        <v>0</v>
      </c>
      <c r="AF285">
        <v>83.1</v>
      </c>
      <c r="AG285">
        <v>12.62</v>
      </c>
      <c r="AH285">
        <v>0</v>
      </c>
      <c r="AI285">
        <v>1</v>
      </c>
      <c r="AJ285">
        <v>15.04</v>
      </c>
      <c r="AK285">
        <v>46.67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0.17</v>
      </c>
      <c r="AU285" t="s">
        <v>20</v>
      </c>
      <c r="AV285">
        <v>0</v>
      </c>
      <c r="AW285">
        <v>1</v>
      </c>
      <c r="AX285">
        <v>-1</v>
      </c>
      <c r="AY285">
        <v>0</v>
      </c>
      <c r="AZ285">
        <v>0</v>
      </c>
      <c r="BA285" t="s">
        <v>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ROUND(Y285*Source!I213*DO285,9)</f>
        <v>0</v>
      </c>
      <c r="CX285">
        <f>ROUND(Y285*Source!I213,9)</f>
        <v>0.187</v>
      </c>
      <c r="CY285">
        <f>AB285</f>
        <v>1333.56</v>
      </c>
      <c r="CZ285">
        <f>AF285</f>
        <v>83.1</v>
      </c>
      <c r="DA285">
        <f>AJ285</f>
        <v>15.04</v>
      </c>
      <c r="DB285">
        <f>ROUND((ROUND(AT285*CZ285,2)*1.1),6)</f>
        <v>15.542999999999999</v>
      </c>
      <c r="DC285">
        <f>ROUND((ROUND(AT285*AG285,2)*1.1),6)</f>
        <v>2.3650000000000002</v>
      </c>
      <c r="DD285" t="s">
        <v>3</v>
      </c>
      <c r="DE285" t="s">
        <v>3</v>
      </c>
      <c r="DF285">
        <f>ROUND(ROUND(AE285,2)*CX285,2)</f>
        <v>0</v>
      </c>
      <c r="DG285">
        <f>ROUND(ROUND(AF285*AJ285,2)*CX285,2)</f>
        <v>233.72</v>
      </c>
      <c r="DH285">
        <f>ROUND(ROUND(AG285*AK285,2)*CX285,2)</f>
        <v>110.14</v>
      </c>
      <c r="DI285">
        <f t="shared" si="96"/>
        <v>0</v>
      </c>
      <c r="DJ285">
        <f>DG285</f>
        <v>233.72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ROW(Source!A213)</f>
        <v>213</v>
      </c>
      <c r="B286">
        <v>59521336</v>
      </c>
      <c r="C286">
        <v>59521886</v>
      </c>
      <c r="D286">
        <v>30572591</v>
      </c>
      <c r="E286">
        <v>1</v>
      </c>
      <c r="F286">
        <v>1</v>
      </c>
      <c r="G286">
        <v>30515945</v>
      </c>
      <c r="H286">
        <v>3</v>
      </c>
      <c r="I286" t="s">
        <v>730</v>
      </c>
      <c r="J286" t="s">
        <v>731</v>
      </c>
      <c r="K286" t="s">
        <v>732</v>
      </c>
      <c r="L286">
        <v>1348</v>
      </c>
      <c r="N286">
        <v>1009</v>
      </c>
      <c r="O286" t="s">
        <v>169</v>
      </c>
      <c r="P286" t="s">
        <v>169</v>
      </c>
      <c r="Q286">
        <v>1000</v>
      </c>
      <c r="W286">
        <v>0</v>
      </c>
      <c r="X286">
        <v>1534553938</v>
      </c>
      <c r="Y286">
        <f>AT286</f>
        <v>6.4999999999999997E-4</v>
      </c>
      <c r="AA286">
        <v>170530.13</v>
      </c>
      <c r="AB286">
        <v>0</v>
      </c>
      <c r="AC286">
        <v>0</v>
      </c>
      <c r="AD286">
        <v>0</v>
      </c>
      <c r="AE286">
        <v>8596.85</v>
      </c>
      <c r="AF286">
        <v>0</v>
      </c>
      <c r="AG286">
        <v>0</v>
      </c>
      <c r="AH286">
        <v>0</v>
      </c>
      <c r="AI286">
        <v>18.350000000000001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6.4999999999999997E-4</v>
      </c>
      <c r="AU286" t="s">
        <v>3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ROUND(Y286*Source!I213,9)</f>
        <v>6.4999999999999997E-4</v>
      </c>
      <c r="CY286">
        <f>AA286</f>
        <v>170530.13</v>
      </c>
      <c r="CZ286">
        <f>AE286</f>
        <v>8596.85</v>
      </c>
      <c r="DA286">
        <f>AI286</f>
        <v>18.350000000000001</v>
      </c>
      <c r="DB286">
        <f>ROUND(ROUND(AT286*CZ286,2),6)</f>
        <v>5.59</v>
      </c>
      <c r="DC286">
        <f>ROUND(ROUND(AT286*AG286,2),6)</f>
        <v>0</v>
      </c>
      <c r="DD286" t="s">
        <v>3</v>
      </c>
      <c r="DE286" t="s">
        <v>3</v>
      </c>
      <c r="DF286">
        <f>ROUND(ROUND(AE286*AI286,2)*CX286,2)</f>
        <v>102.54</v>
      </c>
      <c r="DG286">
        <f>ROUND(ROUND(AF286,2)*CX286,2)</f>
        <v>0</v>
      </c>
      <c r="DH286">
        <f>ROUND(ROUND(AG286,2)*CX286,2)</f>
        <v>0</v>
      </c>
      <c r="DI286">
        <f t="shared" si="96"/>
        <v>0</v>
      </c>
      <c r="DJ286">
        <f>DF286</f>
        <v>102.54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ROW(Source!A213)</f>
        <v>213</v>
      </c>
      <c r="B287">
        <v>59521336</v>
      </c>
      <c r="C287">
        <v>59521886</v>
      </c>
      <c r="D287">
        <v>30571527</v>
      </c>
      <c r="E287">
        <v>1</v>
      </c>
      <c r="F287">
        <v>1</v>
      </c>
      <c r="G287">
        <v>30515945</v>
      </c>
      <c r="H287">
        <v>3</v>
      </c>
      <c r="I287" t="s">
        <v>802</v>
      </c>
      <c r="J287" t="s">
        <v>803</v>
      </c>
      <c r="K287" t="s">
        <v>804</v>
      </c>
      <c r="L287">
        <v>1348</v>
      </c>
      <c r="N287">
        <v>1009</v>
      </c>
      <c r="O287" t="s">
        <v>169</v>
      </c>
      <c r="P287" t="s">
        <v>169</v>
      </c>
      <c r="Q287">
        <v>1000</v>
      </c>
      <c r="W287">
        <v>0</v>
      </c>
      <c r="X287">
        <v>-1971136070</v>
      </c>
      <c r="Y287">
        <f>AT287</f>
        <v>2E-3</v>
      </c>
      <c r="AA287">
        <v>52676.19</v>
      </c>
      <c r="AB287">
        <v>0</v>
      </c>
      <c r="AC287">
        <v>0</v>
      </c>
      <c r="AD287">
        <v>0</v>
      </c>
      <c r="AE287">
        <v>16189.08</v>
      </c>
      <c r="AF287">
        <v>0</v>
      </c>
      <c r="AG287">
        <v>0</v>
      </c>
      <c r="AH287">
        <v>0</v>
      </c>
      <c r="AI287">
        <v>3.01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2E-3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ROUND(Y287*Source!I213,9)</f>
        <v>2E-3</v>
      </c>
      <c r="CY287">
        <f>AA287</f>
        <v>52676.19</v>
      </c>
      <c r="CZ287">
        <f>AE287</f>
        <v>16189.08</v>
      </c>
      <c r="DA287">
        <f>AI287</f>
        <v>3.01</v>
      </c>
      <c r="DB287">
        <f>ROUND(ROUND(AT287*CZ287,2),6)</f>
        <v>32.380000000000003</v>
      </c>
      <c r="DC287">
        <f>ROUND(ROUND(AT287*AG287,2),6)</f>
        <v>0</v>
      </c>
      <c r="DD287" t="s">
        <v>3</v>
      </c>
      <c r="DE287" t="s">
        <v>3</v>
      </c>
      <c r="DF287">
        <f>ROUND(ROUND(AE287*AI287,2)*CX287,2)</f>
        <v>97.46</v>
      </c>
      <c r="DG287">
        <f>ROUND(ROUND(AF287,2)*CX287,2)</f>
        <v>0</v>
      </c>
      <c r="DH287">
        <f>ROUND(ROUND(AG287,2)*CX287,2)</f>
        <v>0</v>
      </c>
      <c r="DI287">
        <f t="shared" si="96"/>
        <v>0</v>
      </c>
      <c r="DJ287">
        <f>DF287</f>
        <v>97.46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ROW(Source!A215)</f>
        <v>215</v>
      </c>
      <c r="B288">
        <v>59521336</v>
      </c>
      <c r="C288">
        <v>59521893</v>
      </c>
      <c r="D288">
        <v>30515951</v>
      </c>
      <c r="E288">
        <v>30515945</v>
      </c>
      <c r="F288">
        <v>1</v>
      </c>
      <c r="G288">
        <v>30515945</v>
      </c>
      <c r="H288">
        <v>1</v>
      </c>
      <c r="I288" t="s">
        <v>564</v>
      </c>
      <c r="J288" t="s">
        <v>3</v>
      </c>
      <c r="K288" t="s">
        <v>565</v>
      </c>
      <c r="L288">
        <v>1191</v>
      </c>
      <c r="N288">
        <v>1013</v>
      </c>
      <c r="O288" t="s">
        <v>566</v>
      </c>
      <c r="P288" t="s">
        <v>566</v>
      </c>
      <c r="Q288">
        <v>1</v>
      </c>
      <c r="W288">
        <v>0</v>
      </c>
      <c r="X288">
        <v>476480486</v>
      </c>
      <c r="Y288">
        <f>(AT288*1.1)</f>
        <v>15.840000000000002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14.4</v>
      </c>
      <c r="AU288" t="s">
        <v>20</v>
      </c>
      <c r="AV288">
        <v>1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ROUND(AT288*Source!I215*AH288*AL288,2)</f>
        <v>0</v>
      </c>
      <c r="CV288">
        <f>ROUND(Y288*Source!I215,9)</f>
        <v>11.087999999999999</v>
      </c>
      <c r="CW288">
        <v>0</v>
      </c>
      <c r="CX288">
        <f>ROUND(Y288*Source!I215,9)</f>
        <v>11.087999999999999</v>
      </c>
      <c r="CY288">
        <f>AD288</f>
        <v>0</v>
      </c>
      <c r="CZ288">
        <f>AH288</f>
        <v>0</v>
      </c>
      <c r="DA288">
        <f>AL288</f>
        <v>1</v>
      </c>
      <c r="DB288">
        <f>ROUND((ROUND(AT288*CZ288,2)*1.1),6)</f>
        <v>0</v>
      </c>
      <c r="DC288">
        <f>ROUND((ROUND(AT288*AG288,2)*1.1),6)</f>
        <v>0</v>
      </c>
      <c r="DD288" t="s">
        <v>3</v>
      </c>
      <c r="DE288" t="s">
        <v>3</v>
      </c>
      <c r="DF288">
        <f>ROUND(ROUND(AE288,2)*CX288,2)</f>
        <v>0</v>
      </c>
      <c r="DG288">
        <f>ROUND(ROUND(AF288,2)*CX288,2)</f>
        <v>0</v>
      </c>
      <c r="DH288">
        <f>ROUND(ROUND(AG288,2)*CX288,2)</f>
        <v>0</v>
      </c>
      <c r="DI288">
        <f t="shared" si="96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ROW(Source!A215)</f>
        <v>215</v>
      </c>
      <c r="B289">
        <v>59521336</v>
      </c>
      <c r="C289">
        <v>59521893</v>
      </c>
      <c r="D289">
        <v>30595791</v>
      </c>
      <c r="E289">
        <v>1</v>
      </c>
      <c r="F289">
        <v>1</v>
      </c>
      <c r="G289">
        <v>30515945</v>
      </c>
      <c r="H289">
        <v>2</v>
      </c>
      <c r="I289" t="s">
        <v>799</v>
      </c>
      <c r="J289" t="s">
        <v>800</v>
      </c>
      <c r="K289" t="s">
        <v>801</v>
      </c>
      <c r="L289">
        <v>1368</v>
      </c>
      <c r="N289">
        <v>1011</v>
      </c>
      <c r="O289" t="s">
        <v>401</v>
      </c>
      <c r="P289" t="s">
        <v>401</v>
      </c>
      <c r="Q289">
        <v>1</v>
      </c>
      <c r="W289">
        <v>0</v>
      </c>
      <c r="X289">
        <v>-1515164169</v>
      </c>
      <c r="Y289">
        <f>(AT289*1.1)</f>
        <v>2.9700000000000006</v>
      </c>
      <c r="AA289">
        <v>0</v>
      </c>
      <c r="AB289">
        <v>89.37</v>
      </c>
      <c r="AC289">
        <v>0</v>
      </c>
      <c r="AD289">
        <v>0</v>
      </c>
      <c r="AE289">
        <v>0</v>
      </c>
      <c r="AF289">
        <v>7.11</v>
      </c>
      <c r="AG289">
        <v>0</v>
      </c>
      <c r="AH289">
        <v>0</v>
      </c>
      <c r="AI289">
        <v>1</v>
      </c>
      <c r="AJ289">
        <v>11.78</v>
      </c>
      <c r="AK289">
        <v>46.67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2.7</v>
      </c>
      <c r="AU289" t="s">
        <v>20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ROUND(Y289*Source!I215*DO289,9)</f>
        <v>0</v>
      </c>
      <c r="CX289">
        <f>ROUND(Y289*Source!I215,9)</f>
        <v>2.0790000000000002</v>
      </c>
      <c r="CY289">
        <f>AB289</f>
        <v>89.37</v>
      </c>
      <c r="CZ289">
        <f>AF289</f>
        <v>7.11</v>
      </c>
      <c r="DA289">
        <f>AJ289</f>
        <v>11.78</v>
      </c>
      <c r="DB289">
        <f>ROUND((ROUND(AT289*CZ289,2)*1.1),6)</f>
        <v>21.12</v>
      </c>
      <c r="DC289">
        <f>ROUND((ROUND(AT289*AG289,2)*1.1),6)</f>
        <v>0</v>
      </c>
      <c r="DD289" t="s">
        <v>3</v>
      </c>
      <c r="DE289" t="s">
        <v>3</v>
      </c>
      <c r="DF289">
        <f>ROUND(ROUND(AE289,2)*CX289,2)</f>
        <v>0</v>
      </c>
      <c r="DG289">
        <f>ROUND(ROUND(AF289*AJ289,2)*CX289,2)</f>
        <v>174.14</v>
      </c>
      <c r="DH289">
        <f>ROUND(ROUND(AG289*AK289,2)*CX289,2)</f>
        <v>0</v>
      </c>
      <c r="DI289">
        <f t="shared" si="96"/>
        <v>0</v>
      </c>
      <c r="DJ289">
        <f>DG289</f>
        <v>174.14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ROW(Source!A215)</f>
        <v>215</v>
      </c>
      <c r="B290">
        <v>59521336</v>
      </c>
      <c r="C290">
        <v>59521893</v>
      </c>
      <c r="D290">
        <v>30596074</v>
      </c>
      <c r="E290">
        <v>1</v>
      </c>
      <c r="F290">
        <v>1</v>
      </c>
      <c r="G290">
        <v>30515945</v>
      </c>
      <c r="H290">
        <v>2</v>
      </c>
      <c r="I290" t="s">
        <v>588</v>
      </c>
      <c r="J290" t="s">
        <v>589</v>
      </c>
      <c r="K290" t="s">
        <v>590</v>
      </c>
      <c r="L290">
        <v>1368</v>
      </c>
      <c r="N290">
        <v>1011</v>
      </c>
      <c r="O290" t="s">
        <v>401</v>
      </c>
      <c r="P290" t="s">
        <v>401</v>
      </c>
      <c r="Q290">
        <v>1</v>
      </c>
      <c r="W290">
        <v>0</v>
      </c>
      <c r="X290">
        <v>-1440889904</v>
      </c>
      <c r="Y290">
        <f>(AT290*1.1)</f>
        <v>0.22000000000000003</v>
      </c>
      <c r="AA290">
        <v>0</v>
      </c>
      <c r="AB290">
        <v>1333.56</v>
      </c>
      <c r="AC290">
        <v>628.44000000000005</v>
      </c>
      <c r="AD290">
        <v>0</v>
      </c>
      <c r="AE290">
        <v>0</v>
      </c>
      <c r="AF290">
        <v>83.1</v>
      </c>
      <c r="AG290">
        <v>12.62</v>
      </c>
      <c r="AH290">
        <v>0</v>
      </c>
      <c r="AI290">
        <v>1</v>
      </c>
      <c r="AJ290">
        <v>15.04</v>
      </c>
      <c r="AK290">
        <v>46.67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0.2</v>
      </c>
      <c r="AU290" t="s">
        <v>20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ROUND(Y290*Source!I215*DO290,9)</f>
        <v>0</v>
      </c>
      <c r="CX290">
        <f>ROUND(Y290*Source!I215,9)</f>
        <v>0.154</v>
      </c>
      <c r="CY290">
        <f>AB290</f>
        <v>1333.56</v>
      </c>
      <c r="CZ290">
        <f>AF290</f>
        <v>83.1</v>
      </c>
      <c r="DA290">
        <f>AJ290</f>
        <v>15.04</v>
      </c>
      <c r="DB290">
        <f>ROUND((ROUND(AT290*CZ290,2)*1.1),6)</f>
        <v>18.282</v>
      </c>
      <c r="DC290">
        <f>ROUND((ROUND(AT290*AG290,2)*1.1),6)</f>
        <v>2.7719999999999998</v>
      </c>
      <c r="DD290" t="s">
        <v>3</v>
      </c>
      <c r="DE290" t="s">
        <v>3</v>
      </c>
      <c r="DF290">
        <f>ROUND(ROUND(AE290,2)*CX290,2)</f>
        <v>0</v>
      </c>
      <c r="DG290">
        <f>ROUND(ROUND(AF290*AJ290,2)*CX290,2)</f>
        <v>192.47</v>
      </c>
      <c r="DH290">
        <f>ROUND(ROUND(AG290*AK290,2)*CX290,2)</f>
        <v>90.7</v>
      </c>
      <c r="DI290">
        <f t="shared" si="96"/>
        <v>0</v>
      </c>
      <c r="DJ290">
        <f>DG290</f>
        <v>192.47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ROW(Source!A215)</f>
        <v>215</v>
      </c>
      <c r="B291">
        <v>59521336</v>
      </c>
      <c r="C291">
        <v>59521893</v>
      </c>
      <c r="D291">
        <v>30572591</v>
      </c>
      <c r="E291">
        <v>1</v>
      </c>
      <c r="F291">
        <v>1</v>
      </c>
      <c r="G291">
        <v>30515945</v>
      </c>
      <c r="H291">
        <v>3</v>
      </c>
      <c r="I291" t="s">
        <v>730</v>
      </c>
      <c r="J291" t="s">
        <v>731</v>
      </c>
      <c r="K291" t="s">
        <v>732</v>
      </c>
      <c r="L291">
        <v>1348</v>
      </c>
      <c r="N291">
        <v>1009</v>
      </c>
      <c r="O291" t="s">
        <v>169</v>
      </c>
      <c r="P291" t="s">
        <v>169</v>
      </c>
      <c r="Q291">
        <v>1000</v>
      </c>
      <c r="W291">
        <v>0</v>
      </c>
      <c r="X291">
        <v>1534553938</v>
      </c>
      <c r="Y291">
        <f>AT291</f>
        <v>8.9999999999999998E-4</v>
      </c>
      <c r="AA291">
        <v>170530.13</v>
      </c>
      <c r="AB291">
        <v>0</v>
      </c>
      <c r="AC291">
        <v>0</v>
      </c>
      <c r="AD291">
        <v>0</v>
      </c>
      <c r="AE291">
        <v>8596.85</v>
      </c>
      <c r="AF291">
        <v>0</v>
      </c>
      <c r="AG291">
        <v>0</v>
      </c>
      <c r="AH291">
        <v>0</v>
      </c>
      <c r="AI291">
        <v>18.350000000000001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8.9999999999999998E-4</v>
      </c>
      <c r="AU291" t="s">
        <v>3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ROUND(Y291*Source!I215,9)</f>
        <v>6.3000000000000003E-4</v>
      </c>
      <c r="CY291">
        <f>AA291</f>
        <v>170530.13</v>
      </c>
      <c r="CZ291">
        <f>AE291</f>
        <v>8596.85</v>
      </c>
      <c r="DA291">
        <f>AI291</f>
        <v>18.350000000000001</v>
      </c>
      <c r="DB291">
        <f>ROUND(ROUND(AT291*CZ291,2),6)</f>
        <v>7.74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99.38</v>
      </c>
      <c r="DG291">
        <f>ROUND(ROUND(AF291,2)*CX291,2)</f>
        <v>0</v>
      </c>
      <c r="DH291">
        <f>ROUND(ROUND(AG291,2)*CX291,2)</f>
        <v>0</v>
      </c>
      <c r="DI291">
        <f t="shared" si="96"/>
        <v>0</v>
      </c>
      <c r="DJ291">
        <f>DF291</f>
        <v>99.38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ROW(Source!A215)</f>
        <v>215</v>
      </c>
      <c r="B292">
        <v>59521336</v>
      </c>
      <c r="C292">
        <v>59521893</v>
      </c>
      <c r="D292">
        <v>30571527</v>
      </c>
      <c r="E292">
        <v>1</v>
      </c>
      <c r="F292">
        <v>1</v>
      </c>
      <c r="G292">
        <v>30515945</v>
      </c>
      <c r="H292">
        <v>3</v>
      </c>
      <c r="I292" t="s">
        <v>802</v>
      </c>
      <c r="J292" t="s">
        <v>803</v>
      </c>
      <c r="K292" t="s">
        <v>804</v>
      </c>
      <c r="L292">
        <v>1348</v>
      </c>
      <c r="N292">
        <v>1009</v>
      </c>
      <c r="O292" t="s">
        <v>169</v>
      </c>
      <c r="P292" t="s">
        <v>169</v>
      </c>
      <c r="Q292">
        <v>1000</v>
      </c>
      <c r="W292">
        <v>0</v>
      </c>
      <c r="X292">
        <v>-1971136070</v>
      </c>
      <c r="Y292">
        <f>AT292</f>
        <v>3.7000000000000002E-3</v>
      </c>
      <c r="AA292">
        <v>52676.19</v>
      </c>
      <c r="AB292">
        <v>0</v>
      </c>
      <c r="AC292">
        <v>0</v>
      </c>
      <c r="AD292">
        <v>0</v>
      </c>
      <c r="AE292">
        <v>16189.08</v>
      </c>
      <c r="AF292">
        <v>0</v>
      </c>
      <c r="AG292">
        <v>0</v>
      </c>
      <c r="AH292">
        <v>0</v>
      </c>
      <c r="AI292">
        <v>3.01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3.7000000000000002E-3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ROUND(Y292*Source!I215,9)</f>
        <v>2.5899999999999999E-3</v>
      </c>
      <c r="CY292">
        <f>AA292</f>
        <v>52676.19</v>
      </c>
      <c r="CZ292">
        <f>AE292</f>
        <v>16189.08</v>
      </c>
      <c r="DA292">
        <f>AI292</f>
        <v>3.01</v>
      </c>
      <c r="DB292">
        <f>ROUND(ROUND(AT292*CZ292,2),6)</f>
        <v>59.9</v>
      </c>
      <c r="DC292">
        <f>ROUND(ROUND(AT292*AG292,2),6)</f>
        <v>0</v>
      </c>
      <c r="DD292" t="s">
        <v>3</v>
      </c>
      <c r="DE292" t="s">
        <v>3</v>
      </c>
      <c r="DF292">
        <f>ROUND(ROUND(AE292*AI292,2)*CX292,2)</f>
        <v>126.21</v>
      </c>
      <c r="DG292">
        <f>ROUND(ROUND(AF292,2)*CX292,2)</f>
        <v>0</v>
      </c>
      <c r="DH292">
        <f>ROUND(ROUND(AG292,2)*CX292,2)</f>
        <v>0</v>
      </c>
      <c r="DI292">
        <f t="shared" si="96"/>
        <v>0</v>
      </c>
      <c r="DJ292">
        <f>DF292</f>
        <v>126.21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ROW(Source!A217)</f>
        <v>217</v>
      </c>
      <c r="B293">
        <v>59521336</v>
      </c>
      <c r="C293">
        <v>59521900</v>
      </c>
      <c r="D293">
        <v>30515951</v>
      </c>
      <c r="E293">
        <v>30515945</v>
      </c>
      <c r="F293">
        <v>1</v>
      </c>
      <c r="G293">
        <v>30515945</v>
      </c>
      <c r="H293">
        <v>1</v>
      </c>
      <c r="I293" t="s">
        <v>564</v>
      </c>
      <c r="J293" t="s">
        <v>3</v>
      </c>
      <c r="K293" t="s">
        <v>565</v>
      </c>
      <c r="L293">
        <v>1191</v>
      </c>
      <c r="N293">
        <v>1013</v>
      </c>
      <c r="O293" t="s">
        <v>566</v>
      </c>
      <c r="P293" t="s">
        <v>566</v>
      </c>
      <c r="Q293">
        <v>1</v>
      </c>
      <c r="W293">
        <v>0</v>
      </c>
      <c r="X293">
        <v>476480486</v>
      </c>
      <c r="Y293">
        <f>(AT293*1.1)</f>
        <v>44.220000000000006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40.200000000000003</v>
      </c>
      <c r="AU293" t="s">
        <v>20</v>
      </c>
      <c r="AV293">
        <v>1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ROUND(AT293*Source!I217*AH293*AL293,2)</f>
        <v>0</v>
      </c>
      <c r="CV293">
        <f>ROUND(Y293*Source!I217,9)</f>
        <v>37.587000000000003</v>
      </c>
      <c r="CW293">
        <v>0</v>
      </c>
      <c r="CX293">
        <f>ROUND(Y293*Source!I217,9)</f>
        <v>37.587000000000003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ROUND((ROUND(AT293*CZ293,2)*1.1),6)</f>
        <v>0</v>
      </c>
      <c r="DC293">
        <f>ROUND((ROUND(AT293*AG293,2)*1.1),6)</f>
        <v>0</v>
      </c>
      <c r="DD293" t="s">
        <v>3</v>
      </c>
      <c r="DE293" t="s">
        <v>3</v>
      </c>
      <c r="DF293">
        <f>ROUND(ROUND(AE293,2)*CX293,2)</f>
        <v>0</v>
      </c>
      <c r="DG293">
        <f>ROUND(ROUND(AF293,2)*CX293,2)</f>
        <v>0</v>
      </c>
      <c r="DH293">
        <f>ROUND(ROUND(AG293,2)*CX293,2)</f>
        <v>0</v>
      </c>
      <c r="DI293">
        <f t="shared" si="9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ROW(Source!A217)</f>
        <v>217</v>
      </c>
      <c r="B294">
        <v>59521336</v>
      </c>
      <c r="C294">
        <v>59521900</v>
      </c>
      <c r="D294">
        <v>30596074</v>
      </c>
      <c r="E294">
        <v>1</v>
      </c>
      <c r="F294">
        <v>1</v>
      </c>
      <c r="G294">
        <v>30515945</v>
      </c>
      <c r="H294">
        <v>2</v>
      </c>
      <c r="I294" t="s">
        <v>588</v>
      </c>
      <c r="J294" t="s">
        <v>589</v>
      </c>
      <c r="K294" t="s">
        <v>590</v>
      </c>
      <c r="L294">
        <v>1368</v>
      </c>
      <c r="N294">
        <v>1011</v>
      </c>
      <c r="O294" t="s">
        <v>401</v>
      </c>
      <c r="P294" t="s">
        <v>401</v>
      </c>
      <c r="Q294">
        <v>1</v>
      </c>
      <c r="W294">
        <v>0</v>
      </c>
      <c r="X294">
        <v>-1440889904</v>
      </c>
      <c r="Y294">
        <f>(AT294*1.1)</f>
        <v>3.3000000000000002E-2</v>
      </c>
      <c r="AA294">
        <v>0</v>
      </c>
      <c r="AB294">
        <v>1333.56</v>
      </c>
      <c r="AC294">
        <v>628.44000000000005</v>
      </c>
      <c r="AD294">
        <v>0</v>
      </c>
      <c r="AE294">
        <v>0</v>
      </c>
      <c r="AF294">
        <v>83.1</v>
      </c>
      <c r="AG294">
        <v>12.62</v>
      </c>
      <c r="AH294">
        <v>0</v>
      </c>
      <c r="AI294">
        <v>1</v>
      </c>
      <c r="AJ294">
        <v>15.04</v>
      </c>
      <c r="AK294">
        <v>46.67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0.03</v>
      </c>
      <c r="AU294" t="s">
        <v>20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ROUND(Y294*Source!I217*DO294,9)</f>
        <v>0</v>
      </c>
      <c r="CX294">
        <f>ROUND(Y294*Source!I217,9)</f>
        <v>2.8049999999999999E-2</v>
      </c>
      <c r="CY294">
        <f>AB294</f>
        <v>1333.56</v>
      </c>
      <c r="CZ294">
        <f>AF294</f>
        <v>83.1</v>
      </c>
      <c r="DA294">
        <f>AJ294</f>
        <v>15.04</v>
      </c>
      <c r="DB294">
        <f>ROUND((ROUND(AT294*CZ294,2)*1.1),6)</f>
        <v>2.7389999999999999</v>
      </c>
      <c r="DC294">
        <f>ROUND((ROUND(AT294*AG294,2)*1.1),6)</f>
        <v>0.41799999999999998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35.06</v>
      </c>
      <c r="DH294">
        <f>ROUND(ROUND(AG294*AK294,2)*CX294,2)</f>
        <v>16.52</v>
      </c>
      <c r="DI294">
        <f t="shared" si="96"/>
        <v>0</v>
      </c>
      <c r="DJ294">
        <f>DG294</f>
        <v>35.06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ROW(Source!A217)</f>
        <v>217</v>
      </c>
      <c r="B295">
        <v>59521336</v>
      </c>
      <c r="C295">
        <v>59521900</v>
      </c>
      <c r="D295">
        <v>30596196</v>
      </c>
      <c r="E295">
        <v>1</v>
      </c>
      <c r="F295">
        <v>1</v>
      </c>
      <c r="G295">
        <v>30515945</v>
      </c>
      <c r="H295">
        <v>2</v>
      </c>
      <c r="I295" t="s">
        <v>805</v>
      </c>
      <c r="J295" t="s">
        <v>806</v>
      </c>
      <c r="K295" t="s">
        <v>807</v>
      </c>
      <c r="L295">
        <v>1368</v>
      </c>
      <c r="N295">
        <v>1011</v>
      </c>
      <c r="O295" t="s">
        <v>401</v>
      </c>
      <c r="P295" t="s">
        <v>401</v>
      </c>
      <c r="Q295">
        <v>1</v>
      </c>
      <c r="W295">
        <v>0</v>
      </c>
      <c r="X295">
        <v>-694940319</v>
      </c>
      <c r="Y295">
        <f>(AT295*1.1)</f>
        <v>12.100000000000001</v>
      </c>
      <c r="AA295">
        <v>0</v>
      </c>
      <c r="AB295">
        <v>7.58</v>
      </c>
      <c r="AC295">
        <v>0</v>
      </c>
      <c r="AD295">
        <v>0</v>
      </c>
      <c r="AE295">
        <v>0</v>
      </c>
      <c r="AF295">
        <v>0.8</v>
      </c>
      <c r="AG295">
        <v>0</v>
      </c>
      <c r="AH295">
        <v>0</v>
      </c>
      <c r="AI295">
        <v>1</v>
      </c>
      <c r="AJ295">
        <v>8.8800000000000008</v>
      </c>
      <c r="AK295">
        <v>46.67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11</v>
      </c>
      <c r="AU295" t="s">
        <v>20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ROUND(Y295*Source!I217*DO295,9)</f>
        <v>0</v>
      </c>
      <c r="CX295">
        <f>ROUND(Y295*Source!I217,9)</f>
        <v>10.285</v>
      </c>
      <c r="CY295">
        <f>AB295</f>
        <v>7.58</v>
      </c>
      <c r="CZ295">
        <f>AF295</f>
        <v>0.8</v>
      </c>
      <c r="DA295">
        <f>AJ295</f>
        <v>8.8800000000000008</v>
      </c>
      <c r="DB295">
        <f>ROUND((ROUND(AT295*CZ295,2)*1.1),6)</f>
        <v>9.68</v>
      </c>
      <c r="DC295">
        <f>ROUND((ROUND(AT295*AG295,2)*1.1),6)</f>
        <v>0</v>
      </c>
      <c r="DD295" t="s">
        <v>3</v>
      </c>
      <c r="DE295" t="s">
        <v>3</v>
      </c>
      <c r="DF295">
        <f>ROUND(ROUND(AE295,2)*CX295,2)</f>
        <v>0</v>
      </c>
      <c r="DG295">
        <f>ROUND(ROUND(AF295*AJ295,2)*CX295,2)</f>
        <v>73.02</v>
      </c>
      <c r="DH295">
        <f>ROUND(ROUND(AG295*AK295,2)*CX295,2)</f>
        <v>0</v>
      </c>
      <c r="DI295">
        <f t="shared" si="96"/>
        <v>0</v>
      </c>
      <c r="DJ295">
        <f>DG295</f>
        <v>73.02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ROW(Source!A217)</f>
        <v>217</v>
      </c>
      <c r="B296">
        <v>59521336</v>
      </c>
      <c r="C296">
        <v>59521900</v>
      </c>
      <c r="D296">
        <v>30574301</v>
      </c>
      <c r="E296">
        <v>1</v>
      </c>
      <c r="F296">
        <v>1</v>
      </c>
      <c r="G296">
        <v>30515945</v>
      </c>
      <c r="H296">
        <v>3</v>
      </c>
      <c r="I296" t="s">
        <v>808</v>
      </c>
      <c r="J296" t="s">
        <v>809</v>
      </c>
      <c r="K296" t="s">
        <v>810</v>
      </c>
      <c r="L296">
        <v>1355</v>
      </c>
      <c r="N296">
        <v>1010</v>
      </c>
      <c r="O296" t="s">
        <v>83</v>
      </c>
      <c r="P296" t="s">
        <v>83</v>
      </c>
      <c r="Q296">
        <v>100</v>
      </c>
      <c r="W296">
        <v>0</v>
      </c>
      <c r="X296">
        <v>-406082009</v>
      </c>
      <c r="Y296">
        <f>AT296</f>
        <v>2.08</v>
      </c>
      <c r="AA296">
        <v>64.709999999999994</v>
      </c>
      <c r="AB296">
        <v>0</v>
      </c>
      <c r="AC296">
        <v>0</v>
      </c>
      <c r="AD296">
        <v>0</v>
      </c>
      <c r="AE296">
        <v>15.04</v>
      </c>
      <c r="AF296">
        <v>0</v>
      </c>
      <c r="AG296">
        <v>0</v>
      </c>
      <c r="AH296">
        <v>0</v>
      </c>
      <c r="AI296">
        <v>3.98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2.08</v>
      </c>
      <c r="AU296" t="s">
        <v>3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ROUND(Y296*Source!I217,9)</f>
        <v>1.768</v>
      </c>
      <c r="CY296">
        <f>AA296</f>
        <v>64.709999999999994</v>
      </c>
      <c r="CZ296">
        <f>AE296</f>
        <v>15.04</v>
      </c>
      <c r="DA296">
        <f>AI296</f>
        <v>3.98</v>
      </c>
      <c r="DB296">
        <f>ROUND(ROUND(AT296*CZ296,2),6)</f>
        <v>31.28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105.83</v>
      </c>
      <c r="DG296">
        <f>ROUND(ROUND(AF296,2)*CX296,2)</f>
        <v>0</v>
      </c>
      <c r="DH296">
        <f>ROUND(ROUND(AG296,2)*CX296,2)</f>
        <v>0</v>
      </c>
      <c r="DI296">
        <f t="shared" si="96"/>
        <v>0</v>
      </c>
      <c r="DJ296">
        <f>DF296</f>
        <v>105.83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ROW(Source!A217)</f>
        <v>217</v>
      </c>
      <c r="B297">
        <v>59521336</v>
      </c>
      <c r="C297">
        <v>59521900</v>
      </c>
      <c r="D297">
        <v>30574414</v>
      </c>
      <c r="E297">
        <v>1</v>
      </c>
      <c r="F297">
        <v>1</v>
      </c>
      <c r="G297">
        <v>30515945</v>
      </c>
      <c r="H297">
        <v>3</v>
      </c>
      <c r="I297" t="s">
        <v>811</v>
      </c>
      <c r="J297" t="s">
        <v>812</v>
      </c>
      <c r="K297" t="s">
        <v>813</v>
      </c>
      <c r="L297">
        <v>1355</v>
      </c>
      <c r="N297">
        <v>1010</v>
      </c>
      <c r="O297" t="s">
        <v>83</v>
      </c>
      <c r="P297" t="s">
        <v>83</v>
      </c>
      <c r="Q297">
        <v>100</v>
      </c>
      <c r="W297">
        <v>0</v>
      </c>
      <c r="X297">
        <v>383629292</v>
      </c>
      <c r="Y297">
        <f>AT297</f>
        <v>2.08</v>
      </c>
      <c r="AA297">
        <v>60.44</v>
      </c>
      <c r="AB297">
        <v>0</v>
      </c>
      <c r="AC297">
        <v>0</v>
      </c>
      <c r="AD297">
        <v>0</v>
      </c>
      <c r="AE297">
        <v>16.16</v>
      </c>
      <c r="AF297">
        <v>0</v>
      </c>
      <c r="AG297">
        <v>0</v>
      </c>
      <c r="AH297">
        <v>0</v>
      </c>
      <c r="AI297">
        <v>3.46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2.08</v>
      </c>
      <c r="AU297" t="s">
        <v>3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ROUND(Y297*Source!I217,9)</f>
        <v>1.768</v>
      </c>
      <c r="CY297">
        <f>AA297</f>
        <v>60.44</v>
      </c>
      <c r="CZ297">
        <f>AE297</f>
        <v>16.16</v>
      </c>
      <c r="DA297">
        <f>AI297</f>
        <v>3.46</v>
      </c>
      <c r="DB297">
        <f>ROUND(ROUND(AT297*CZ297,2),6)</f>
        <v>33.61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98.85</v>
      </c>
      <c r="DG297">
        <f>ROUND(ROUND(AF297,2)*CX297,2)</f>
        <v>0</v>
      </c>
      <c r="DH297">
        <f>ROUND(ROUND(AG297,2)*CX297,2)</f>
        <v>0</v>
      </c>
      <c r="DI297">
        <f t="shared" si="96"/>
        <v>0</v>
      </c>
      <c r="DJ297">
        <f>DF297</f>
        <v>98.85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ROW(Source!A217)</f>
        <v>217</v>
      </c>
      <c r="B298">
        <v>59521336</v>
      </c>
      <c r="C298">
        <v>59521900</v>
      </c>
      <c r="D298">
        <v>53617161</v>
      </c>
      <c r="E298">
        <v>1</v>
      </c>
      <c r="F298">
        <v>1</v>
      </c>
      <c r="G298">
        <v>30515945</v>
      </c>
      <c r="H298">
        <v>3</v>
      </c>
      <c r="I298" t="s">
        <v>814</v>
      </c>
      <c r="J298" t="s">
        <v>815</v>
      </c>
      <c r="K298" t="s">
        <v>816</v>
      </c>
      <c r="L298">
        <v>1356</v>
      </c>
      <c r="N298">
        <v>1010</v>
      </c>
      <c r="O298" t="s">
        <v>720</v>
      </c>
      <c r="P298" t="s">
        <v>720</v>
      </c>
      <c r="Q298">
        <v>1000</v>
      </c>
      <c r="W298">
        <v>0</v>
      </c>
      <c r="X298">
        <v>2058678790</v>
      </c>
      <c r="Y298">
        <f>AT298</f>
        <v>0.20399999999999999</v>
      </c>
      <c r="AA298">
        <v>1208.2</v>
      </c>
      <c r="AB298">
        <v>0</v>
      </c>
      <c r="AC298">
        <v>0</v>
      </c>
      <c r="AD298">
        <v>0</v>
      </c>
      <c r="AE298">
        <v>294.89999999999998</v>
      </c>
      <c r="AF298">
        <v>0</v>
      </c>
      <c r="AG298">
        <v>0</v>
      </c>
      <c r="AH298">
        <v>0</v>
      </c>
      <c r="AI298">
        <v>3.79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0.20399999999999999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ROUND(Y298*Source!I217,9)</f>
        <v>0.1734</v>
      </c>
      <c r="CY298">
        <f>AA298</f>
        <v>1208.2</v>
      </c>
      <c r="CZ298">
        <f>AE298</f>
        <v>294.89999999999998</v>
      </c>
      <c r="DA298">
        <f>AI298</f>
        <v>3.79</v>
      </c>
      <c r="DB298">
        <f>ROUND(ROUND(AT298*CZ298,2),6)</f>
        <v>60.16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193.8</v>
      </c>
      <c r="DG298">
        <f>ROUND(ROUND(AF298,2)*CX298,2)</f>
        <v>0</v>
      </c>
      <c r="DH298">
        <f>ROUND(ROUND(AG298,2)*CX298,2)</f>
        <v>0</v>
      </c>
      <c r="DI298">
        <f t="shared" si="96"/>
        <v>0</v>
      </c>
      <c r="DJ298">
        <f>DF298</f>
        <v>193.8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ROW(Source!A217)</f>
        <v>217</v>
      </c>
      <c r="B299">
        <v>59521336</v>
      </c>
      <c r="C299">
        <v>59521900</v>
      </c>
      <c r="D299">
        <v>30584437</v>
      </c>
      <c r="E299">
        <v>1</v>
      </c>
      <c r="F299">
        <v>1</v>
      </c>
      <c r="G299">
        <v>30515945</v>
      </c>
      <c r="H299">
        <v>3</v>
      </c>
      <c r="I299" t="s">
        <v>817</v>
      </c>
      <c r="J299" t="s">
        <v>818</v>
      </c>
      <c r="K299" t="s">
        <v>819</v>
      </c>
      <c r="L299">
        <v>1354</v>
      </c>
      <c r="N299">
        <v>1010</v>
      </c>
      <c r="O299" t="s">
        <v>137</v>
      </c>
      <c r="P299" t="s">
        <v>137</v>
      </c>
      <c r="Q299">
        <v>1</v>
      </c>
      <c r="W299">
        <v>0</v>
      </c>
      <c r="X299">
        <v>-1326516016</v>
      </c>
      <c r="Y299">
        <f>AT299</f>
        <v>204</v>
      </c>
      <c r="AA299">
        <v>39.380000000000003</v>
      </c>
      <c r="AB299">
        <v>0</v>
      </c>
      <c r="AC299">
        <v>0</v>
      </c>
      <c r="AD299">
        <v>0</v>
      </c>
      <c r="AE299">
        <v>5.16</v>
      </c>
      <c r="AF299">
        <v>0</v>
      </c>
      <c r="AG299">
        <v>0</v>
      </c>
      <c r="AH299">
        <v>0</v>
      </c>
      <c r="AI299">
        <v>7.06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204</v>
      </c>
      <c r="AU299" t="s">
        <v>3</v>
      </c>
      <c r="AV299">
        <v>0</v>
      </c>
      <c r="AW299">
        <v>1</v>
      </c>
      <c r="AX299">
        <v>-1</v>
      </c>
      <c r="AY299">
        <v>0</v>
      </c>
      <c r="AZ299">
        <v>0</v>
      </c>
      <c r="BA299" t="s">
        <v>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ROUND(Y299*Source!I217,9)</f>
        <v>173.4</v>
      </c>
      <c r="CY299">
        <f>AA299</f>
        <v>39.380000000000003</v>
      </c>
      <c r="CZ299">
        <f>AE299</f>
        <v>5.16</v>
      </c>
      <c r="DA299">
        <f>AI299</f>
        <v>7.06</v>
      </c>
      <c r="DB299">
        <f>ROUND(ROUND(AT299*CZ299,2),6)</f>
        <v>1052.6400000000001</v>
      </c>
      <c r="DC299">
        <f>ROUND(ROUND(AT299*AG299,2),6)</f>
        <v>0</v>
      </c>
      <c r="DD299" t="s">
        <v>3</v>
      </c>
      <c r="DE299" t="s">
        <v>3</v>
      </c>
      <c r="DF299">
        <f>ROUND(ROUND(AE299*AI299,2)*CX299,2)</f>
        <v>6316.96</v>
      </c>
      <c r="DG299">
        <f>ROUND(ROUND(AF299,2)*CX299,2)</f>
        <v>0</v>
      </c>
      <c r="DH299">
        <f>ROUND(ROUND(AG299,2)*CX299,2)</f>
        <v>0</v>
      </c>
      <c r="DI299">
        <f t="shared" si="96"/>
        <v>0</v>
      </c>
      <c r="DJ299">
        <f>DF299</f>
        <v>6316.96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9AF6-1A73-4EC2-8C2C-A7E090AC9775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39BE2-94A7-43DC-8C8C-81C6E2D2A507}">
  <dimension ref="A1:U3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29</v>
      </c>
      <c r="B1">
        <v>1</v>
      </c>
      <c r="C1" t="s">
        <v>3</v>
      </c>
      <c r="D1" t="s">
        <v>3</v>
      </c>
      <c r="E1" t="s">
        <v>20</v>
      </c>
      <c r="F1" t="s">
        <v>20</v>
      </c>
      <c r="G1" t="s">
        <v>20</v>
      </c>
      <c r="H1" t="s">
        <v>3</v>
      </c>
      <c r="I1" t="s">
        <v>20</v>
      </c>
      <c r="J1" t="s">
        <v>20</v>
      </c>
      <c r="K1" t="s">
        <v>3</v>
      </c>
      <c r="L1" t="s">
        <v>3</v>
      </c>
      <c r="M1" t="s">
        <v>3</v>
      </c>
      <c r="N1" t="s">
        <v>3</v>
      </c>
      <c r="O1" t="s">
        <v>20</v>
      </c>
      <c r="P1" t="s">
        <v>3</v>
      </c>
      <c r="Q1" t="s">
        <v>3</v>
      </c>
      <c r="R1" t="s">
        <v>3</v>
      </c>
      <c r="S1" t="s">
        <v>820</v>
      </c>
      <c r="T1" t="s">
        <v>830</v>
      </c>
      <c r="U1" t="s">
        <v>821</v>
      </c>
    </row>
    <row r="2" spans="1:21" x14ac:dyDescent="0.25">
      <c r="A2">
        <v>30</v>
      </c>
      <c r="B2">
        <v>1</v>
      </c>
      <c r="C2" t="s">
        <v>3</v>
      </c>
      <c r="D2" t="s">
        <v>3</v>
      </c>
      <c r="E2" t="s">
        <v>20</v>
      </c>
      <c r="F2" t="s">
        <v>20</v>
      </c>
      <c r="G2" t="s">
        <v>20</v>
      </c>
      <c r="H2" t="s">
        <v>3</v>
      </c>
      <c r="I2" t="s">
        <v>20</v>
      </c>
      <c r="J2" t="s">
        <v>20</v>
      </c>
      <c r="K2" t="s">
        <v>3</v>
      </c>
      <c r="L2" t="s">
        <v>3</v>
      </c>
      <c r="M2" t="s">
        <v>3</v>
      </c>
      <c r="N2" t="s">
        <v>3</v>
      </c>
      <c r="O2" t="s">
        <v>20</v>
      </c>
      <c r="P2" t="s">
        <v>3</v>
      </c>
      <c r="Q2" t="s">
        <v>3</v>
      </c>
      <c r="R2" t="s">
        <v>3</v>
      </c>
      <c r="S2" t="s">
        <v>820</v>
      </c>
      <c r="T2" t="s">
        <v>830</v>
      </c>
      <c r="U2" t="s">
        <v>821</v>
      </c>
    </row>
    <row r="3" spans="1:21" x14ac:dyDescent="0.25">
      <c r="A3">
        <v>32</v>
      </c>
      <c r="B3">
        <v>1</v>
      </c>
      <c r="C3" t="s">
        <v>3</v>
      </c>
      <c r="D3" t="s">
        <v>3</v>
      </c>
      <c r="E3" t="s">
        <v>20</v>
      </c>
      <c r="F3" t="s">
        <v>20</v>
      </c>
      <c r="G3" t="s">
        <v>20</v>
      </c>
      <c r="H3" t="s">
        <v>3</v>
      </c>
      <c r="I3" t="s">
        <v>20</v>
      </c>
      <c r="J3" t="s">
        <v>20</v>
      </c>
      <c r="K3" t="s">
        <v>3</v>
      </c>
      <c r="L3" t="s">
        <v>3</v>
      </c>
      <c r="M3" t="s">
        <v>3</v>
      </c>
      <c r="N3" t="s">
        <v>3</v>
      </c>
      <c r="O3" t="s">
        <v>20</v>
      </c>
      <c r="P3" t="s">
        <v>3</v>
      </c>
      <c r="Q3" t="s">
        <v>3</v>
      </c>
      <c r="R3" t="s">
        <v>3</v>
      </c>
      <c r="S3" t="s">
        <v>820</v>
      </c>
      <c r="T3" t="s">
        <v>830</v>
      </c>
      <c r="U3" t="s">
        <v>821</v>
      </c>
    </row>
    <row r="4" spans="1:21" x14ac:dyDescent="0.25">
      <c r="A4">
        <v>32</v>
      </c>
      <c r="B4">
        <v>1</v>
      </c>
      <c r="C4" t="s">
        <v>3</v>
      </c>
      <c r="D4" t="s">
        <v>40</v>
      </c>
      <c r="E4" t="s">
        <v>40</v>
      </c>
      <c r="F4" t="s">
        <v>40</v>
      </c>
      <c r="G4" t="s">
        <v>822</v>
      </c>
      <c r="H4" t="s">
        <v>3</v>
      </c>
      <c r="I4" t="s">
        <v>822</v>
      </c>
      <c r="J4" t="s">
        <v>40</v>
      </c>
      <c r="K4" t="s">
        <v>3</v>
      </c>
      <c r="L4" t="s">
        <v>3</v>
      </c>
      <c r="M4" t="s">
        <v>3</v>
      </c>
      <c r="N4" t="s">
        <v>40</v>
      </c>
      <c r="O4" t="s">
        <v>40</v>
      </c>
      <c r="P4" t="s">
        <v>3</v>
      </c>
      <c r="Q4" t="s">
        <v>3</v>
      </c>
      <c r="R4" t="s">
        <v>3</v>
      </c>
      <c r="S4" t="s">
        <v>823</v>
      </c>
      <c r="T4" t="s">
        <v>824</v>
      </c>
      <c r="U4" t="s">
        <v>825</v>
      </c>
    </row>
    <row r="5" spans="1:21" x14ac:dyDescent="0.25">
      <c r="A5">
        <v>33</v>
      </c>
      <c r="B5">
        <v>1</v>
      </c>
      <c r="C5" t="s">
        <v>3</v>
      </c>
      <c r="D5" t="s">
        <v>40</v>
      </c>
      <c r="E5" t="s">
        <v>826</v>
      </c>
      <c r="F5" t="s">
        <v>826</v>
      </c>
      <c r="G5" t="s">
        <v>827</v>
      </c>
      <c r="H5" t="s">
        <v>3</v>
      </c>
      <c r="I5" t="s">
        <v>827</v>
      </c>
      <c r="J5" t="s">
        <v>826</v>
      </c>
      <c r="K5" t="s">
        <v>3</v>
      </c>
      <c r="L5" t="s">
        <v>3</v>
      </c>
      <c r="M5" t="s">
        <v>3</v>
      </c>
      <c r="N5" t="s">
        <v>40</v>
      </c>
      <c r="O5" t="s">
        <v>826</v>
      </c>
      <c r="P5" t="s">
        <v>3</v>
      </c>
      <c r="Q5" t="s">
        <v>3</v>
      </c>
      <c r="R5" t="s">
        <v>3</v>
      </c>
      <c r="S5" t="s">
        <v>828</v>
      </c>
      <c r="T5" t="s">
        <v>829</v>
      </c>
      <c r="U5" t="s">
        <v>825</v>
      </c>
    </row>
    <row r="6" spans="1:21" x14ac:dyDescent="0.25">
      <c r="A6">
        <v>33</v>
      </c>
      <c r="B6">
        <v>1</v>
      </c>
      <c r="C6" t="s">
        <v>3</v>
      </c>
      <c r="D6" t="s">
        <v>3</v>
      </c>
      <c r="E6" t="s">
        <v>20</v>
      </c>
      <c r="F6" t="s">
        <v>20</v>
      </c>
      <c r="G6" t="s">
        <v>20</v>
      </c>
      <c r="H6" t="s">
        <v>3</v>
      </c>
      <c r="I6" t="s">
        <v>20</v>
      </c>
      <c r="J6" t="s">
        <v>20</v>
      </c>
      <c r="K6" t="s">
        <v>3</v>
      </c>
      <c r="L6" t="s">
        <v>3</v>
      </c>
      <c r="M6" t="s">
        <v>3</v>
      </c>
      <c r="N6" t="s">
        <v>3</v>
      </c>
      <c r="O6" t="s">
        <v>20</v>
      </c>
      <c r="P6" t="s">
        <v>3</v>
      </c>
      <c r="Q6" t="s">
        <v>3</v>
      </c>
      <c r="R6" t="s">
        <v>3</v>
      </c>
      <c r="S6" t="s">
        <v>820</v>
      </c>
      <c r="T6" t="s">
        <v>830</v>
      </c>
      <c r="U6" t="s">
        <v>821</v>
      </c>
    </row>
    <row r="7" spans="1:21" x14ac:dyDescent="0.25">
      <c r="A7">
        <v>34</v>
      </c>
      <c r="B7">
        <v>1</v>
      </c>
      <c r="C7" t="s">
        <v>3</v>
      </c>
      <c r="D7" t="s">
        <v>3</v>
      </c>
      <c r="E7" t="s">
        <v>20</v>
      </c>
      <c r="F7" t="s">
        <v>20</v>
      </c>
      <c r="G7" t="s">
        <v>20</v>
      </c>
      <c r="H7" t="s">
        <v>3</v>
      </c>
      <c r="I7" t="s">
        <v>20</v>
      </c>
      <c r="J7" t="s">
        <v>20</v>
      </c>
      <c r="K7" t="s">
        <v>3</v>
      </c>
      <c r="L7" t="s">
        <v>3</v>
      </c>
      <c r="M7" t="s">
        <v>3</v>
      </c>
      <c r="N7" t="s">
        <v>3</v>
      </c>
      <c r="O7" t="s">
        <v>20</v>
      </c>
      <c r="P7" t="s">
        <v>3</v>
      </c>
      <c r="Q7" t="s">
        <v>3</v>
      </c>
      <c r="R7" t="s">
        <v>3</v>
      </c>
      <c r="S7" t="s">
        <v>820</v>
      </c>
      <c r="T7" t="s">
        <v>830</v>
      </c>
      <c r="U7" t="s">
        <v>821</v>
      </c>
    </row>
    <row r="8" spans="1:21" x14ac:dyDescent="0.25">
      <c r="A8">
        <v>35</v>
      </c>
      <c r="B8">
        <v>1</v>
      </c>
      <c r="C8" t="s">
        <v>3</v>
      </c>
      <c r="D8" t="s">
        <v>3</v>
      </c>
      <c r="E8" t="s">
        <v>20</v>
      </c>
      <c r="F8" t="s">
        <v>20</v>
      </c>
      <c r="G8" t="s">
        <v>20</v>
      </c>
      <c r="H8" t="s">
        <v>3</v>
      </c>
      <c r="I8" t="s">
        <v>20</v>
      </c>
      <c r="J8" t="s">
        <v>20</v>
      </c>
      <c r="K8" t="s">
        <v>3</v>
      </c>
      <c r="L8" t="s">
        <v>3</v>
      </c>
      <c r="M8" t="s">
        <v>3</v>
      </c>
      <c r="N8" t="s">
        <v>3</v>
      </c>
      <c r="O8" t="s">
        <v>20</v>
      </c>
      <c r="P8" t="s">
        <v>3</v>
      </c>
      <c r="Q8" t="s">
        <v>3</v>
      </c>
      <c r="R8" t="s">
        <v>3</v>
      </c>
      <c r="S8" t="s">
        <v>820</v>
      </c>
      <c r="T8" t="s">
        <v>830</v>
      </c>
      <c r="U8" t="s">
        <v>821</v>
      </c>
    </row>
    <row r="9" spans="1:21" x14ac:dyDescent="0.25">
      <c r="A9">
        <v>39</v>
      </c>
      <c r="B9">
        <v>1</v>
      </c>
      <c r="C9" t="s">
        <v>3</v>
      </c>
      <c r="D9" t="s">
        <v>3</v>
      </c>
      <c r="E9" t="s">
        <v>20</v>
      </c>
      <c r="F9" t="s">
        <v>20</v>
      </c>
      <c r="G9" t="s">
        <v>20</v>
      </c>
      <c r="H9" t="s">
        <v>3</v>
      </c>
      <c r="I9" t="s">
        <v>20</v>
      </c>
      <c r="J9" t="s">
        <v>20</v>
      </c>
      <c r="K9" t="s">
        <v>3</v>
      </c>
      <c r="L9" t="s">
        <v>3</v>
      </c>
      <c r="M9" t="s">
        <v>3</v>
      </c>
      <c r="N9" t="s">
        <v>3</v>
      </c>
      <c r="O9" t="s">
        <v>20</v>
      </c>
      <c r="P9" t="s">
        <v>3</v>
      </c>
      <c r="Q9" t="s">
        <v>3</v>
      </c>
      <c r="R9" t="s">
        <v>3</v>
      </c>
      <c r="S9" t="s">
        <v>820</v>
      </c>
      <c r="T9" t="s">
        <v>830</v>
      </c>
      <c r="U9" t="s">
        <v>821</v>
      </c>
    </row>
    <row r="10" spans="1:21" x14ac:dyDescent="0.25">
      <c r="A10">
        <v>41</v>
      </c>
      <c r="B10">
        <v>1</v>
      </c>
      <c r="C10" t="s">
        <v>3</v>
      </c>
      <c r="D10" t="s">
        <v>3</v>
      </c>
      <c r="E10" t="s">
        <v>20</v>
      </c>
      <c r="F10" t="s">
        <v>20</v>
      </c>
      <c r="G10" t="s">
        <v>20</v>
      </c>
      <c r="H10" t="s">
        <v>3</v>
      </c>
      <c r="I10" t="s">
        <v>20</v>
      </c>
      <c r="J10" t="s">
        <v>20</v>
      </c>
      <c r="K10" t="s">
        <v>3</v>
      </c>
      <c r="L10" t="s">
        <v>3</v>
      </c>
      <c r="M10" t="s">
        <v>3</v>
      </c>
      <c r="N10" t="s">
        <v>3</v>
      </c>
      <c r="O10" t="s">
        <v>20</v>
      </c>
      <c r="P10" t="s">
        <v>3</v>
      </c>
      <c r="Q10" t="s">
        <v>3</v>
      </c>
      <c r="R10" t="s">
        <v>3</v>
      </c>
      <c r="S10" t="s">
        <v>820</v>
      </c>
      <c r="T10" t="s">
        <v>830</v>
      </c>
      <c r="U10" t="s">
        <v>821</v>
      </c>
    </row>
    <row r="11" spans="1:21" x14ac:dyDescent="0.25">
      <c r="A11">
        <v>44</v>
      </c>
      <c r="B11">
        <v>1</v>
      </c>
      <c r="C11" t="s">
        <v>3</v>
      </c>
      <c r="D11" t="s">
        <v>3</v>
      </c>
      <c r="E11" t="s">
        <v>20</v>
      </c>
      <c r="F11" t="s">
        <v>20</v>
      </c>
      <c r="G11" t="s">
        <v>20</v>
      </c>
      <c r="H11" t="s">
        <v>3</v>
      </c>
      <c r="I11" t="s">
        <v>20</v>
      </c>
      <c r="J11" t="s">
        <v>20</v>
      </c>
      <c r="K11" t="s">
        <v>3</v>
      </c>
      <c r="L11" t="s">
        <v>3</v>
      </c>
      <c r="M11" t="s">
        <v>3</v>
      </c>
      <c r="N11" t="s">
        <v>3</v>
      </c>
      <c r="O11" t="s">
        <v>20</v>
      </c>
      <c r="P11" t="s">
        <v>3</v>
      </c>
      <c r="Q11" t="s">
        <v>3</v>
      </c>
      <c r="R11" t="s">
        <v>3</v>
      </c>
      <c r="S11" t="s">
        <v>820</v>
      </c>
      <c r="T11" t="s">
        <v>830</v>
      </c>
      <c r="U11" t="s">
        <v>821</v>
      </c>
    </row>
    <row r="12" spans="1:21" x14ac:dyDescent="0.25">
      <c r="A12">
        <v>47</v>
      </c>
      <c r="B12">
        <v>1</v>
      </c>
      <c r="C12" t="s">
        <v>3</v>
      </c>
      <c r="D12" t="s">
        <v>3</v>
      </c>
      <c r="E12" t="s">
        <v>20</v>
      </c>
      <c r="F12" t="s">
        <v>20</v>
      </c>
      <c r="G12" t="s">
        <v>20</v>
      </c>
      <c r="H12" t="s">
        <v>3</v>
      </c>
      <c r="I12" t="s">
        <v>20</v>
      </c>
      <c r="J12" t="s">
        <v>20</v>
      </c>
      <c r="K12" t="s">
        <v>3</v>
      </c>
      <c r="L12" t="s">
        <v>3</v>
      </c>
      <c r="M12" t="s">
        <v>3</v>
      </c>
      <c r="N12" t="s">
        <v>3</v>
      </c>
      <c r="O12" t="s">
        <v>20</v>
      </c>
      <c r="P12" t="s">
        <v>3</v>
      </c>
      <c r="Q12" t="s">
        <v>3</v>
      </c>
      <c r="R12" t="s">
        <v>3</v>
      </c>
      <c r="S12" t="s">
        <v>820</v>
      </c>
      <c r="T12" t="s">
        <v>830</v>
      </c>
      <c r="U12" t="s">
        <v>821</v>
      </c>
    </row>
    <row r="13" spans="1:21" x14ac:dyDescent="0.25">
      <c r="A13">
        <v>48</v>
      </c>
      <c r="B13">
        <v>1</v>
      </c>
      <c r="C13" t="s">
        <v>3</v>
      </c>
      <c r="D13" t="s">
        <v>3</v>
      </c>
      <c r="E13" t="s">
        <v>20</v>
      </c>
      <c r="F13" t="s">
        <v>20</v>
      </c>
      <c r="G13" t="s">
        <v>20</v>
      </c>
      <c r="H13" t="s">
        <v>3</v>
      </c>
      <c r="I13" t="s">
        <v>20</v>
      </c>
      <c r="J13" t="s">
        <v>20</v>
      </c>
      <c r="K13" t="s">
        <v>3</v>
      </c>
      <c r="L13" t="s">
        <v>3</v>
      </c>
      <c r="M13" t="s">
        <v>3</v>
      </c>
      <c r="N13" t="s">
        <v>3</v>
      </c>
      <c r="O13" t="s">
        <v>20</v>
      </c>
      <c r="P13" t="s">
        <v>3</v>
      </c>
      <c r="Q13" t="s">
        <v>3</v>
      </c>
      <c r="R13" t="s">
        <v>3</v>
      </c>
      <c r="S13" t="s">
        <v>820</v>
      </c>
      <c r="T13" t="s">
        <v>830</v>
      </c>
      <c r="U13" t="s">
        <v>821</v>
      </c>
    </row>
    <row r="14" spans="1:21" x14ac:dyDescent="0.25">
      <c r="A14">
        <v>49</v>
      </c>
      <c r="B14">
        <v>1</v>
      </c>
      <c r="C14" t="s">
        <v>3</v>
      </c>
      <c r="D14" t="s">
        <v>3</v>
      </c>
      <c r="E14" t="s">
        <v>20</v>
      </c>
      <c r="F14" t="s">
        <v>20</v>
      </c>
      <c r="G14" t="s">
        <v>20</v>
      </c>
      <c r="H14" t="s">
        <v>3</v>
      </c>
      <c r="I14" t="s">
        <v>20</v>
      </c>
      <c r="J14" t="s">
        <v>20</v>
      </c>
      <c r="K14" t="s">
        <v>3</v>
      </c>
      <c r="L14" t="s">
        <v>3</v>
      </c>
      <c r="M14" t="s">
        <v>3</v>
      </c>
      <c r="N14" t="s">
        <v>3</v>
      </c>
      <c r="O14" t="s">
        <v>20</v>
      </c>
      <c r="P14" t="s">
        <v>3</v>
      </c>
      <c r="Q14" t="s">
        <v>3</v>
      </c>
      <c r="R14" t="s">
        <v>3</v>
      </c>
      <c r="S14" t="s">
        <v>820</v>
      </c>
      <c r="T14" t="s">
        <v>830</v>
      </c>
      <c r="U14" t="s">
        <v>821</v>
      </c>
    </row>
    <row r="15" spans="1:21" x14ac:dyDescent="0.25">
      <c r="A15">
        <v>53</v>
      </c>
      <c r="B15">
        <v>1</v>
      </c>
      <c r="C15" t="s">
        <v>3</v>
      </c>
      <c r="D15" t="s">
        <v>3</v>
      </c>
      <c r="E15" t="s">
        <v>20</v>
      </c>
      <c r="F15" t="s">
        <v>20</v>
      </c>
      <c r="G15" t="s">
        <v>20</v>
      </c>
      <c r="H15" t="s">
        <v>3</v>
      </c>
      <c r="I15" t="s">
        <v>20</v>
      </c>
      <c r="J15" t="s">
        <v>20</v>
      </c>
      <c r="K15" t="s">
        <v>3</v>
      </c>
      <c r="L15" t="s">
        <v>3</v>
      </c>
      <c r="M15" t="s">
        <v>3</v>
      </c>
      <c r="N15" t="s">
        <v>3</v>
      </c>
      <c r="O15" t="s">
        <v>20</v>
      </c>
      <c r="P15" t="s">
        <v>3</v>
      </c>
      <c r="Q15" t="s">
        <v>3</v>
      </c>
      <c r="R15" t="s">
        <v>3</v>
      </c>
      <c r="S15" t="s">
        <v>820</v>
      </c>
      <c r="T15" t="s">
        <v>830</v>
      </c>
      <c r="U15" t="s">
        <v>821</v>
      </c>
    </row>
    <row r="16" spans="1:21" x14ac:dyDescent="0.25">
      <c r="A16">
        <v>54</v>
      </c>
      <c r="B16">
        <v>1</v>
      </c>
      <c r="C16" t="s">
        <v>3</v>
      </c>
      <c r="D16" t="s">
        <v>3</v>
      </c>
      <c r="E16" t="s">
        <v>20</v>
      </c>
      <c r="F16" t="s">
        <v>20</v>
      </c>
      <c r="G16" t="s">
        <v>20</v>
      </c>
      <c r="H16" t="s">
        <v>3</v>
      </c>
      <c r="I16" t="s">
        <v>20</v>
      </c>
      <c r="J16" t="s">
        <v>20</v>
      </c>
      <c r="K16" t="s">
        <v>3</v>
      </c>
      <c r="L16" t="s">
        <v>3</v>
      </c>
      <c r="M16" t="s">
        <v>3</v>
      </c>
      <c r="N16" t="s">
        <v>3</v>
      </c>
      <c r="O16" t="s">
        <v>20</v>
      </c>
      <c r="P16" t="s">
        <v>3</v>
      </c>
      <c r="Q16" t="s">
        <v>3</v>
      </c>
      <c r="R16" t="s">
        <v>3</v>
      </c>
      <c r="S16" t="s">
        <v>820</v>
      </c>
      <c r="T16" t="s">
        <v>830</v>
      </c>
      <c r="U16" t="s">
        <v>821</v>
      </c>
    </row>
    <row r="17" spans="1:21" x14ac:dyDescent="0.25">
      <c r="A17">
        <v>62</v>
      </c>
      <c r="B17">
        <v>1</v>
      </c>
      <c r="C17" t="s">
        <v>3</v>
      </c>
      <c r="D17" t="s">
        <v>3</v>
      </c>
      <c r="E17" t="s">
        <v>20</v>
      </c>
      <c r="F17" t="s">
        <v>20</v>
      </c>
      <c r="G17" t="s">
        <v>20</v>
      </c>
      <c r="H17" t="s">
        <v>3</v>
      </c>
      <c r="I17" t="s">
        <v>20</v>
      </c>
      <c r="J17" t="s">
        <v>20</v>
      </c>
      <c r="K17" t="s">
        <v>3</v>
      </c>
      <c r="L17" t="s">
        <v>3</v>
      </c>
      <c r="M17" t="s">
        <v>3</v>
      </c>
      <c r="N17" t="s">
        <v>3</v>
      </c>
      <c r="O17" t="s">
        <v>20</v>
      </c>
      <c r="P17" t="s">
        <v>3</v>
      </c>
      <c r="Q17" t="s">
        <v>3</v>
      </c>
      <c r="R17" t="s">
        <v>3</v>
      </c>
      <c r="S17" t="s">
        <v>820</v>
      </c>
      <c r="T17" t="s">
        <v>830</v>
      </c>
      <c r="U17" t="s">
        <v>821</v>
      </c>
    </row>
    <row r="18" spans="1:21" x14ac:dyDescent="0.25">
      <c r="A18">
        <v>67</v>
      </c>
      <c r="B18">
        <v>1</v>
      </c>
      <c r="C18" t="s">
        <v>3</v>
      </c>
      <c r="D18" t="s">
        <v>196</v>
      </c>
      <c r="E18" t="s">
        <v>196</v>
      </c>
      <c r="F18" t="s">
        <v>196</v>
      </c>
      <c r="G18" t="s">
        <v>196</v>
      </c>
      <c r="H18" t="s">
        <v>3</v>
      </c>
      <c r="I18" t="s">
        <v>196</v>
      </c>
      <c r="J18" t="s">
        <v>196</v>
      </c>
      <c r="K18" t="s">
        <v>3</v>
      </c>
      <c r="L18" t="s">
        <v>3</v>
      </c>
      <c r="M18" t="s">
        <v>3</v>
      </c>
      <c r="N18" t="s">
        <v>196</v>
      </c>
      <c r="O18" t="s">
        <v>196</v>
      </c>
      <c r="P18" t="s">
        <v>3</v>
      </c>
      <c r="Q18" t="s">
        <v>3</v>
      </c>
      <c r="R18" t="s">
        <v>3</v>
      </c>
      <c r="S18" t="s">
        <v>3</v>
      </c>
      <c r="T18" t="s">
        <v>3</v>
      </c>
    </row>
    <row r="19" spans="1:21" x14ac:dyDescent="0.25">
      <c r="A19">
        <v>67</v>
      </c>
      <c r="B19">
        <v>1</v>
      </c>
      <c r="C19" t="s">
        <v>3</v>
      </c>
      <c r="D19" t="s">
        <v>3</v>
      </c>
      <c r="E19" t="s">
        <v>20</v>
      </c>
      <c r="F19" t="s">
        <v>20</v>
      </c>
      <c r="G19" t="s">
        <v>20</v>
      </c>
      <c r="H19" t="s">
        <v>3</v>
      </c>
      <c r="I19" t="s">
        <v>20</v>
      </c>
      <c r="J19" t="s">
        <v>20</v>
      </c>
      <c r="K19" t="s">
        <v>3</v>
      </c>
      <c r="L19" t="s">
        <v>3</v>
      </c>
      <c r="M19" t="s">
        <v>3</v>
      </c>
      <c r="N19" t="s">
        <v>3</v>
      </c>
      <c r="O19" t="s">
        <v>20</v>
      </c>
      <c r="P19" t="s">
        <v>3</v>
      </c>
      <c r="Q19" t="s">
        <v>3</v>
      </c>
      <c r="R19" t="s">
        <v>3</v>
      </c>
      <c r="S19" t="s">
        <v>820</v>
      </c>
      <c r="T19" t="s">
        <v>830</v>
      </c>
      <c r="U19" t="s">
        <v>821</v>
      </c>
    </row>
    <row r="20" spans="1:21" x14ac:dyDescent="0.25">
      <c r="A20">
        <v>69</v>
      </c>
      <c r="B20">
        <v>1</v>
      </c>
      <c r="C20" t="s">
        <v>3</v>
      </c>
      <c r="D20" t="s">
        <v>196</v>
      </c>
      <c r="E20" t="s">
        <v>196</v>
      </c>
      <c r="F20" t="s">
        <v>196</v>
      </c>
      <c r="G20" t="s">
        <v>196</v>
      </c>
      <c r="H20" t="s">
        <v>3</v>
      </c>
      <c r="I20" t="s">
        <v>196</v>
      </c>
      <c r="J20" t="s">
        <v>196</v>
      </c>
      <c r="K20" t="s">
        <v>3</v>
      </c>
      <c r="L20" t="s">
        <v>3</v>
      </c>
      <c r="M20" t="s">
        <v>3</v>
      </c>
      <c r="N20" t="s">
        <v>196</v>
      </c>
      <c r="O20" t="s">
        <v>196</v>
      </c>
      <c r="P20" t="s">
        <v>3</v>
      </c>
      <c r="Q20" t="s">
        <v>3</v>
      </c>
      <c r="R20" t="s">
        <v>3</v>
      </c>
      <c r="S20" t="s">
        <v>3</v>
      </c>
      <c r="T20" t="s">
        <v>3</v>
      </c>
    </row>
    <row r="21" spans="1:21" x14ac:dyDescent="0.25">
      <c r="A21">
        <v>69</v>
      </c>
      <c r="B21">
        <v>1</v>
      </c>
      <c r="C21" t="s">
        <v>3</v>
      </c>
      <c r="D21" t="s">
        <v>3</v>
      </c>
      <c r="E21" t="s">
        <v>20</v>
      </c>
      <c r="F21" t="s">
        <v>20</v>
      </c>
      <c r="G21" t="s">
        <v>20</v>
      </c>
      <c r="H21" t="s">
        <v>3</v>
      </c>
      <c r="I21" t="s">
        <v>20</v>
      </c>
      <c r="J21" t="s">
        <v>20</v>
      </c>
      <c r="K21" t="s">
        <v>3</v>
      </c>
      <c r="L21" t="s">
        <v>3</v>
      </c>
      <c r="M21" t="s">
        <v>3</v>
      </c>
      <c r="N21" t="s">
        <v>3</v>
      </c>
      <c r="O21" t="s">
        <v>20</v>
      </c>
      <c r="P21" t="s">
        <v>3</v>
      </c>
      <c r="Q21" t="s">
        <v>3</v>
      </c>
      <c r="R21" t="s">
        <v>3</v>
      </c>
      <c r="S21" t="s">
        <v>820</v>
      </c>
      <c r="T21" t="s">
        <v>830</v>
      </c>
      <c r="U21" t="s">
        <v>821</v>
      </c>
    </row>
    <row r="22" spans="1:21" x14ac:dyDescent="0.25">
      <c r="A22">
        <v>71</v>
      </c>
      <c r="B22">
        <v>1</v>
      </c>
      <c r="C22" t="s">
        <v>3</v>
      </c>
      <c r="D22" t="s">
        <v>3</v>
      </c>
      <c r="E22" t="s">
        <v>20</v>
      </c>
      <c r="F22" t="s">
        <v>20</v>
      </c>
      <c r="G22" t="s">
        <v>20</v>
      </c>
      <c r="H22" t="s">
        <v>3</v>
      </c>
      <c r="I22" t="s">
        <v>20</v>
      </c>
      <c r="J22" t="s">
        <v>20</v>
      </c>
      <c r="K22" t="s">
        <v>3</v>
      </c>
      <c r="L22" t="s">
        <v>3</v>
      </c>
      <c r="M22" t="s">
        <v>3</v>
      </c>
      <c r="N22" t="s">
        <v>3</v>
      </c>
      <c r="O22" t="s">
        <v>20</v>
      </c>
      <c r="P22" t="s">
        <v>3</v>
      </c>
      <c r="Q22" t="s">
        <v>3</v>
      </c>
      <c r="R22" t="s">
        <v>3</v>
      </c>
      <c r="S22" t="s">
        <v>820</v>
      </c>
      <c r="T22" t="s">
        <v>830</v>
      </c>
      <c r="U22" t="s">
        <v>821</v>
      </c>
    </row>
    <row r="23" spans="1:21" x14ac:dyDescent="0.25">
      <c r="A23">
        <v>73</v>
      </c>
      <c r="B23">
        <v>1</v>
      </c>
      <c r="C23" t="s">
        <v>3</v>
      </c>
      <c r="D23" t="s">
        <v>3</v>
      </c>
      <c r="E23" t="s">
        <v>20</v>
      </c>
      <c r="F23" t="s">
        <v>20</v>
      </c>
      <c r="G23" t="s">
        <v>20</v>
      </c>
      <c r="H23" t="s">
        <v>3</v>
      </c>
      <c r="I23" t="s">
        <v>20</v>
      </c>
      <c r="J23" t="s">
        <v>20</v>
      </c>
      <c r="K23" t="s">
        <v>3</v>
      </c>
      <c r="L23" t="s">
        <v>3</v>
      </c>
      <c r="M23" t="s">
        <v>3</v>
      </c>
      <c r="N23" t="s">
        <v>3</v>
      </c>
      <c r="O23" t="s">
        <v>20</v>
      </c>
      <c r="P23" t="s">
        <v>3</v>
      </c>
      <c r="Q23" t="s">
        <v>3</v>
      </c>
      <c r="R23" t="s">
        <v>3</v>
      </c>
      <c r="S23" t="s">
        <v>820</v>
      </c>
      <c r="T23" t="s">
        <v>830</v>
      </c>
      <c r="U23" t="s">
        <v>821</v>
      </c>
    </row>
    <row r="24" spans="1:21" x14ac:dyDescent="0.25">
      <c r="A24">
        <v>74</v>
      </c>
      <c r="B24">
        <v>1</v>
      </c>
      <c r="C24" t="s">
        <v>3</v>
      </c>
      <c r="D24" t="s">
        <v>3</v>
      </c>
      <c r="E24" t="s">
        <v>20</v>
      </c>
      <c r="F24" t="s">
        <v>20</v>
      </c>
      <c r="G24" t="s">
        <v>20</v>
      </c>
      <c r="H24" t="s">
        <v>3</v>
      </c>
      <c r="I24" t="s">
        <v>20</v>
      </c>
      <c r="J24" t="s">
        <v>20</v>
      </c>
      <c r="K24" t="s">
        <v>3</v>
      </c>
      <c r="L24" t="s">
        <v>3</v>
      </c>
      <c r="M24" t="s">
        <v>3</v>
      </c>
      <c r="N24" t="s">
        <v>3</v>
      </c>
      <c r="O24" t="s">
        <v>20</v>
      </c>
      <c r="P24" t="s">
        <v>3</v>
      </c>
      <c r="Q24" t="s">
        <v>3</v>
      </c>
      <c r="R24" t="s">
        <v>3</v>
      </c>
      <c r="S24" t="s">
        <v>820</v>
      </c>
      <c r="T24" t="s">
        <v>830</v>
      </c>
      <c r="U24" t="s">
        <v>821</v>
      </c>
    </row>
    <row r="25" spans="1:21" x14ac:dyDescent="0.25">
      <c r="A25">
        <v>76</v>
      </c>
      <c r="B25">
        <v>1</v>
      </c>
      <c r="C25" t="s">
        <v>3</v>
      </c>
      <c r="D25" t="s">
        <v>3</v>
      </c>
      <c r="E25" t="s">
        <v>20</v>
      </c>
      <c r="F25" t="s">
        <v>20</v>
      </c>
      <c r="G25" t="s">
        <v>20</v>
      </c>
      <c r="H25" t="s">
        <v>3</v>
      </c>
      <c r="I25" t="s">
        <v>20</v>
      </c>
      <c r="J25" t="s">
        <v>20</v>
      </c>
      <c r="K25" t="s">
        <v>3</v>
      </c>
      <c r="L25" t="s">
        <v>3</v>
      </c>
      <c r="M25" t="s">
        <v>3</v>
      </c>
      <c r="N25" t="s">
        <v>3</v>
      </c>
      <c r="O25" t="s">
        <v>20</v>
      </c>
      <c r="P25" t="s">
        <v>3</v>
      </c>
      <c r="Q25" t="s">
        <v>3</v>
      </c>
      <c r="R25" t="s">
        <v>3</v>
      </c>
      <c r="S25" t="s">
        <v>820</v>
      </c>
      <c r="T25" t="s">
        <v>830</v>
      </c>
      <c r="U25" t="s">
        <v>821</v>
      </c>
    </row>
    <row r="26" spans="1:21" x14ac:dyDescent="0.25">
      <c r="A26">
        <v>77</v>
      </c>
      <c r="B26">
        <v>1</v>
      </c>
      <c r="C26" t="s">
        <v>3</v>
      </c>
      <c r="D26" t="s">
        <v>3</v>
      </c>
      <c r="E26" t="s">
        <v>20</v>
      </c>
      <c r="F26" t="s">
        <v>20</v>
      </c>
      <c r="G26" t="s">
        <v>20</v>
      </c>
      <c r="H26" t="s">
        <v>3</v>
      </c>
      <c r="I26" t="s">
        <v>20</v>
      </c>
      <c r="J26" t="s">
        <v>20</v>
      </c>
      <c r="K26" t="s">
        <v>3</v>
      </c>
      <c r="L26" t="s">
        <v>3</v>
      </c>
      <c r="M26" t="s">
        <v>3</v>
      </c>
      <c r="N26" t="s">
        <v>3</v>
      </c>
      <c r="O26" t="s">
        <v>20</v>
      </c>
      <c r="P26" t="s">
        <v>3</v>
      </c>
      <c r="Q26" t="s">
        <v>3</v>
      </c>
      <c r="R26" t="s">
        <v>3</v>
      </c>
      <c r="S26" t="s">
        <v>820</v>
      </c>
      <c r="T26" t="s">
        <v>830</v>
      </c>
      <c r="U26" t="s">
        <v>821</v>
      </c>
    </row>
    <row r="27" spans="1:21" x14ac:dyDescent="0.25">
      <c r="A27">
        <v>78</v>
      </c>
      <c r="B27">
        <v>1</v>
      </c>
      <c r="C27" t="s">
        <v>3</v>
      </c>
      <c r="D27" t="s">
        <v>3</v>
      </c>
      <c r="E27" t="s">
        <v>20</v>
      </c>
      <c r="F27" t="s">
        <v>20</v>
      </c>
      <c r="G27" t="s">
        <v>20</v>
      </c>
      <c r="H27" t="s">
        <v>3</v>
      </c>
      <c r="I27" t="s">
        <v>20</v>
      </c>
      <c r="J27" t="s">
        <v>20</v>
      </c>
      <c r="K27" t="s">
        <v>3</v>
      </c>
      <c r="L27" t="s">
        <v>3</v>
      </c>
      <c r="M27" t="s">
        <v>3</v>
      </c>
      <c r="N27" t="s">
        <v>3</v>
      </c>
      <c r="O27" t="s">
        <v>20</v>
      </c>
      <c r="P27" t="s">
        <v>3</v>
      </c>
      <c r="Q27" t="s">
        <v>3</v>
      </c>
      <c r="R27" t="s">
        <v>3</v>
      </c>
      <c r="S27" t="s">
        <v>820</v>
      </c>
      <c r="T27" t="s">
        <v>830</v>
      </c>
      <c r="U27" t="s">
        <v>821</v>
      </c>
    </row>
    <row r="28" spans="1:21" x14ac:dyDescent="0.25">
      <c r="A28">
        <v>90</v>
      </c>
      <c r="B28">
        <v>1</v>
      </c>
      <c r="C28" t="s">
        <v>3</v>
      </c>
      <c r="D28" t="s">
        <v>3</v>
      </c>
      <c r="E28" t="s">
        <v>20</v>
      </c>
      <c r="F28" t="s">
        <v>20</v>
      </c>
      <c r="G28" t="s">
        <v>20</v>
      </c>
      <c r="H28" t="s">
        <v>3</v>
      </c>
      <c r="I28" t="s">
        <v>20</v>
      </c>
      <c r="J28" t="s">
        <v>20</v>
      </c>
      <c r="K28" t="s">
        <v>3</v>
      </c>
      <c r="L28" t="s">
        <v>3</v>
      </c>
      <c r="M28" t="s">
        <v>3</v>
      </c>
      <c r="N28" t="s">
        <v>3</v>
      </c>
      <c r="O28" t="s">
        <v>20</v>
      </c>
      <c r="P28" t="s">
        <v>3</v>
      </c>
      <c r="Q28" t="s">
        <v>3</v>
      </c>
      <c r="R28" t="s">
        <v>3</v>
      </c>
      <c r="S28" t="s">
        <v>820</v>
      </c>
      <c r="T28" t="s">
        <v>830</v>
      </c>
      <c r="U28" t="s">
        <v>821</v>
      </c>
    </row>
    <row r="29" spans="1:21" x14ac:dyDescent="0.25">
      <c r="A29">
        <v>92</v>
      </c>
      <c r="B29">
        <v>1</v>
      </c>
      <c r="C29" t="s">
        <v>3</v>
      </c>
      <c r="D29" t="s">
        <v>3</v>
      </c>
      <c r="E29" t="s">
        <v>20</v>
      </c>
      <c r="F29" t="s">
        <v>20</v>
      </c>
      <c r="G29" t="s">
        <v>20</v>
      </c>
      <c r="H29" t="s">
        <v>3</v>
      </c>
      <c r="I29" t="s">
        <v>20</v>
      </c>
      <c r="J29" t="s">
        <v>20</v>
      </c>
      <c r="K29" t="s">
        <v>3</v>
      </c>
      <c r="L29" t="s">
        <v>3</v>
      </c>
      <c r="M29" t="s">
        <v>3</v>
      </c>
      <c r="N29" t="s">
        <v>3</v>
      </c>
      <c r="O29" t="s">
        <v>20</v>
      </c>
      <c r="P29" t="s">
        <v>3</v>
      </c>
      <c r="Q29" t="s">
        <v>3</v>
      </c>
      <c r="R29" t="s">
        <v>3</v>
      </c>
      <c r="S29" t="s">
        <v>820</v>
      </c>
      <c r="T29" t="s">
        <v>830</v>
      </c>
      <c r="U29" t="s">
        <v>821</v>
      </c>
    </row>
    <row r="30" spans="1:21" x14ac:dyDescent="0.25">
      <c r="A30">
        <v>98</v>
      </c>
      <c r="B30">
        <v>1</v>
      </c>
      <c r="C30" t="s">
        <v>3</v>
      </c>
      <c r="D30" t="s">
        <v>3</v>
      </c>
      <c r="E30" t="s">
        <v>20</v>
      </c>
      <c r="F30" t="s">
        <v>20</v>
      </c>
      <c r="G30" t="s">
        <v>20</v>
      </c>
      <c r="H30" t="s">
        <v>3</v>
      </c>
      <c r="I30" t="s">
        <v>20</v>
      </c>
      <c r="J30" t="s">
        <v>20</v>
      </c>
      <c r="K30" t="s">
        <v>3</v>
      </c>
      <c r="L30" t="s">
        <v>3</v>
      </c>
      <c r="M30" t="s">
        <v>3</v>
      </c>
      <c r="N30" t="s">
        <v>3</v>
      </c>
      <c r="O30" t="s">
        <v>20</v>
      </c>
      <c r="P30" t="s">
        <v>3</v>
      </c>
      <c r="Q30" t="s">
        <v>3</v>
      </c>
      <c r="R30" t="s">
        <v>3</v>
      </c>
      <c r="S30" t="s">
        <v>820</v>
      </c>
      <c r="T30" t="s">
        <v>830</v>
      </c>
      <c r="U30" t="s">
        <v>821</v>
      </c>
    </row>
    <row r="31" spans="1:21" x14ac:dyDescent="0.25">
      <c r="A31">
        <v>141</v>
      </c>
      <c r="B31">
        <v>1</v>
      </c>
      <c r="C31" t="s">
        <v>3</v>
      </c>
      <c r="D31" t="s">
        <v>3</v>
      </c>
      <c r="E31" t="s">
        <v>20</v>
      </c>
      <c r="F31" t="s">
        <v>20</v>
      </c>
      <c r="G31" t="s">
        <v>20</v>
      </c>
      <c r="H31" t="s">
        <v>3</v>
      </c>
      <c r="I31" t="s">
        <v>20</v>
      </c>
      <c r="J31" t="s">
        <v>20</v>
      </c>
      <c r="K31" t="s">
        <v>3</v>
      </c>
      <c r="L31" t="s">
        <v>3</v>
      </c>
      <c r="M31" t="s">
        <v>3</v>
      </c>
      <c r="N31" t="s">
        <v>3</v>
      </c>
      <c r="O31" t="s">
        <v>20</v>
      </c>
      <c r="P31" t="s">
        <v>3</v>
      </c>
      <c r="Q31" t="s">
        <v>3</v>
      </c>
      <c r="R31" t="s">
        <v>3</v>
      </c>
      <c r="S31" t="s">
        <v>820</v>
      </c>
      <c r="T31" t="s">
        <v>830</v>
      </c>
      <c r="U31" t="s">
        <v>821</v>
      </c>
    </row>
    <row r="32" spans="1:21" x14ac:dyDescent="0.25">
      <c r="A32">
        <v>173</v>
      </c>
      <c r="B32">
        <v>1</v>
      </c>
      <c r="C32" t="s">
        <v>3</v>
      </c>
      <c r="D32" t="s">
        <v>3</v>
      </c>
      <c r="E32" t="s">
        <v>20</v>
      </c>
      <c r="F32" t="s">
        <v>20</v>
      </c>
      <c r="G32" t="s">
        <v>20</v>
      </c>
      <c r="H32" t="s">
        <v>3</v>
      </c>
      <c r="I32" t="s">
        <v>20</v>
      </c>
      <c r="J32" t="s">
        <v>20</v>
      </c>
      <c r="K32" t="s">
        <v>3</v>
      </c>
      <c r="L32" t="s">
        <v>3</v>
      </c>
      <c r="M32" t="s">
        <v>3</v>
      </c>
      <c r="N32" t="s">
        <v>3</v>
      </c>
      <c r="O32" t="s">
        <v>20</v>
      </c>
      <c r="P32" t="s">
        <v>3</v>
      </c>
      <c r="Q32" t="s">
        <v>3</v>
      </c>
      <c r="R32" t="s">
        <v>3</v>
      </c>
      <c r="S32" t="s">
        <v>820</v>
      </c>
      <c r="T32" t="s">
        <v>830</v>
      </c>
      <c r="U32" t="s">
        <v>821</v>
      </c>
    </row>
    <row r="33" spans="1:21" x14ac:dyDescent="0.25">
      <c r="A33">
        <v>213</v>
      </c>
      <c r="B33">
        <v>1</v>
      </c>
      <c r="C33" t="s">
        <v>3</v>
      </c>
      <c r="D33" t="s">
        <v>3</v>
      </c>
      <c r="E33" t="s">
        <v>20</v>
      </c>
      <c r="F33" t="s">
        <v>20</v>
      </c>
      <c r="G33" t="s">
        <v>20</v>
      </c>
      <c r="H33" t="s">
        <v>3</v>
      </c>
      <c r="I33" t="s">
        <v>20</v>
      </c>
      <c r="J33" t="s">
        <v>20</v>
      </c>
      <c r="K33" t="s">
        <v>3</v>
      </c>
      <c r="L33" t="s">
        <v>3</v>
      </c>
      <c r="M33" t="s">
        <v>3</v>
      </c>
      <c r="N33" t="s">
        <v>3</v>
      </c>
      <c r="O33" t="s">
        <v>20</v>
      </c>
      <c r="P33" t="s">
        <v>3</v>
      </c>
      <c r="Q33" t="s">
        <v>3</v>
      </c>
      <c r="R33" t="s">
        <v>3</v>
      </c>
      <c r="S33" t="s">
        <v>820</v>
      </c>
      <c r="T33" t="s">
        <v>830</v>
      </c>
      <c r="U33" t="s">
        <v>821</v>
      </c>
    </row>
    <row r="34" spans="1:21" x14ac:dyDescent="0.25">
      <c r="A34">
        <v>215</v>
      </c>
      <c r="B34">
        <v>1</v>
      </c>
      <c r="C34" t="s">
        <v>3</v>
      </c>
      <c r="D34" t="s">
        <v>3</v>
      </c>
      <c r="E34" t="s">
        <v>20</v>
      </c>
      <c r="F34" t="s">
        <v>20</v>
      </c>
      <c r="G34" t="s">
        <v>20</v>
      </c>
      <c r="H34" t="s">
        <v>3</v>
      </c>
      <c r="I34" t="s">
        <v>20</v>
      </c>
      <c r="J34" t="s">
        <v>20</v>
      </c>
      <c r="K34" t="s">
        <v>3</v>
      </c>
      <c r="L34" t="s">
        <v>3</v>
      </c>
      <c r="M34" t="s">
        <v>3</v>
      </c>
      <c r="N34" t="s">
        <v>3</v>
      </c>
      <c r="O34" t="s">
        <v>20</v>
      </c>
      <c r="P34" t="s">
        <v>3</v>
      </c>
      <c r="Q34" t="s">
        <v>3</v>
      </c>
      <c r="R34" t="s">
        <v>3</v>
      </c>
      <c r="S34" t="s">
        <v>820</v>
      </c>
      <c r="T34" t="s">
        <v>830</v>
      </c>
      <c r="U34" t="s">
        <v>821</v>
      </c>
    </row>
    <row r="35" spans="1:21" x14ac:dyDescent="0.25">
      <c r="A35">
        <v>217</v>
      </c>
      <c r="B35">
        <v>1</v>
      </c>
      <c r="C35" t="s">
        <v>3</v>
      </c>
      <c r="D35" t="s">
        <v>3</v>
      </c>
      <c r="E35" t="s">
        <v>20</v>
      </c>
      <c r="F35" t="s">
        <v>20</v>
      </c>
      <c r="G35" t="s">
        <v>20</v>
      </c>
      <c r="H35" t="s">
        <v>3</v>
      </c>
      <c r="I35" t="s">
        <v>20</v>
      </c>
      <c r="J35" t="s">
        <v>20</v>
      </c>
      <c r="K35" t="s">
        <v>3</v>
      </c>
      <c r="L35" t="s">
        <v>3</v>
      </c>
      <c r="M35" t="s">
        <v>3</v>
      </c>
      <c r="N35" t="s">
        <v>3</v>
      </c>
      <c r="O35" t="s">
        <v>20</v>
      </c>
      <c r="P35" t="s">
        <v>3</v>
      </c>
      <c r="Q35" t="s">
        <v>3</v>
      </c>
      <c r="R35" t="s">
        <v>3</v>
      </c>
      <c r="S35" t="s">
        <v>820</v>
      </c>
      <c r="T35" t="s">
        <v>830</v>
      </c>
      <c r="U35" t="s">
        <v>821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C5305-AE56-40BD-BF25-748843DD94C4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03" x14ac:dyDescent="0.25">
      <c r="F12" t="str">
        <f>Source!F12</f>
        <v>08-01-01</v>
      </c>
      <c r="G12" t="str">
        <f>Source!G12</f>
        <v>08-01-01 Временная КТПН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2025-05-19T06:01:31Z</dcterms:created>
  <dcterms:modified xsi:type="dcterms:W3CDTF">2025-05-19T06:05:14Z</dcterms:modified>
</cp:coreProperties>
</file>